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ctia_Economico_Administrativa\control_financiar\Financiar-Reporting\Raportari catre BVB - IFRS\2024\Raportare consolidata Q424\word\"/>
    </mc:Choice>
  </mc:AlternateContent>
  <xr:revisionPtr revIDLastSave="0" documentId="13_ncr:1_{071D5817-7E14-42E8-A698-A434B72CE55A}" xr6:coauthVersionLast="47" xr6:coauthVersionMax="47" xr10:uidLastSave="{00000000-0000-0000-0000-000000000000}"/>
  <bookViews>
    <workbookView xWindow="30600" yWindow="-120" windowWidth="29040" windowHeight="15720" activeTab="3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7" i="4" l="1"/>
  <c r="D37" i="4"/>
  <c r="G48" i="3"/>
  <c r="H48" i="3"/>
  <c r="I48" i="3"/>
  <c r="J48" i="3"/>
  <c r="K48" i="3"/>
  <c r="F48" i="3"/>
  <c r="D48" i="3"/>
  <c r="E48" i="3"/>
  <c r="D19" i="3"/>
  <c r="E19" i="3"/>
  <c r="F19" i="3"/>
  <c r="D20" i="2" l="1"/>
  <c r="D20" i="1" l="1"/>
  <c r="C20" i="1"/>
  <c r="D45" i="4" l="1"/>
  <c r="D46" i="4" s="1"/>
  <c r="C45" i="4"/>
  <c r="C46" i="4" s="1"/>
  <c r="C20" i="2"/>
  <c r="E45" i="4" l="1"/>
  <c r="F45" i="4"/>
  <c r="E37" i="4"/>
  <c r="F37" i="4"/>
  <c r="C19" i="4"/>
  <c r="E19" i="4"/>
  <c r="F19" i="4"/>
  <c r="D19" i="4"/>
  <c r="E20" i="2"/>
  <c r="F20" i="2"/>
  <c r="E46" i="4" l="1"/>
  <c r="F46" i="4"/>
  <c r="C47" i="3"/>
  <c r="C48" i="3" s="1"/>
  <c r="D20" i="3"/>
  <c r="C19" i="3"/>
  <c r="C20" i="3" s="1"/>
  <c r="E20" i="3"/>
  <c r="I19" i="3"/>
  <c r="I20" i="3" s="1"/>
  <c r="H19" i="3"/>
  <c r="H20" i="3" s="1"/>
  <c r="G19" i="3"/>
  <c r="G20" i="3" s="1"/>
  <c r="F20" i="3"/>
  <c r="F29" i="2" l="1"/>
  <c r="E29" i="2"/>
  <c r="I38" i="3" l="1"/>
  <c r="K38" i="3" s="1"/>
  <c r="I11" i="3"/>
  <c r="G11" i="3"/>
  <c r="F11" i="3"/>
  <c r="F12" i="3" l="1"/>
  <c r="G12" i="3"/>
  <c r="I12" i="3"/>
  <c r="H10" i="3"/>
  <c r="H11" i="3" s="1"/>
  <c r="H12" i="3" s="1"/>
  <c r="D34" i="2" l="1"/>
  <c r="F22" i="1" l="1"/>
  <c r="E22" i="1"/>
  <c r="D22" i="1"/>
  <c r="C22" i="1"/>
  <c r="C11" i="2"/>
  <c r="C21" i="2" s="1"/>
  <c r="F34" i="2" l="1"/>
  <c r="E34" i="2"/>
  <c r="C34" i="2" l="1"/>
  <c r="C29" i="2"/>
  <c r="C31" i="2" s="1"/>
  <c r="D29" i="2" l="1"/>
  <c r="D31" i="2" s="1"/>
  <c r="D11" i="2" l="1"/>
  <c r="D21" i="2" s="1"/>
</calcChain>
</file>

<file path=xl/sharedStrings.xml><?xml version="1.0" encoding="utf-8"?>
<sst xmlns="http://schemas.openxmlformats.org/spreadsheetml/2006/main" count="400" uniqueCount="287">
  <si>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</si>
  <si>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</si>
  <si>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</si>
  <si>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</si>
  <si>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</si>
  <si>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</si>
  <si>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</si>
  <si>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</si>
  <si>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</si>
  <si>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</si>
  <si>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</si>
  <si>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</si>
  <si>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</si>
  <si>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</si>
  <si>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</si>
  <si>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</si>
  <si>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</si>
  <si>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</si>
  <si>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</si>
  <si>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</si>
  <si>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</si>
  <si>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</si>
  <si>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</si>
  <si>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</si>
  <si>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</si>
  <si>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</si>
  <si>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</si>
  <si>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</si>
  <si>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</si>
  <si>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</si>
  <si>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</si>
  <si>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</si>
  <si>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</si>
  <si>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</si>
  <si>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</si>
  <si>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</si>
  <si>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</si>
  <si>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</si>
  <si>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</si>
  <si>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</si>
  <si>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</si>
  <si>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</si>
  <si>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</si>
  <si>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</si>
  <si>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</si>
  <si>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</si>
  <si>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</si>
  <si>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</si>
  <si>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</si>
  <si>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</si>
  <si>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</si>
  <si>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</si>
  <si>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</si>
  <si>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</si>
  <si>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</si>
  <si>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</si>
  <si>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</si>
  <si>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</si>
  <si>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</si>
  <si>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</si>
  <si>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</si>
  <si>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</si>
  <si>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</si>
  <si>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</si>
  <si>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</si>
  <si>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</si>
  <si>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</si>
  <si>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</si>
  <si>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</si>
  <si>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</si>
  <si>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</si>
  <si>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</si>
  <si>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</si>
  <si>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</si>
  <si>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</si>
  <si>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</si>
  <si>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</si>
  <si>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</si>
  <si>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</si>
  <si>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</si>
  <si>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</si>
  <si>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</si>
  <si>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</si>
  <si>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</si>
  <si>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</si>
  <si>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</si>
  <si>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</si>
  <si>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</si>
  <si>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</si>
  <si>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</si>
  <si>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</si>
  <si>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</si>
  <si>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</si>
  <si>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</si>
  <si>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</si>
  <si>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</si>
  <si>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</si>
  <si>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</si>
  <si>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</si>
  <si>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</si>
  <si>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</si>
  <si>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</si>
  <si>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</si>
  <si>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</si>
  <si>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</si>
  <si>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</si>
  <si>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</si>
  <si>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</si>
  <si>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</si>
  <si>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</si>
  <si>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</si>
  <si>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</si>
  <si>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</si>
  <si>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</si>
  <si>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</si>
  <si>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</si>
  <si>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</si>
  <si>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</si>
  <si>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</si>
  <si>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</si>
  <si>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</si>
  <si>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</si>
  <si>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</si>
  <si>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</si>
  <si>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</si>
  <si>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</si>
  <si>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</si>
  <si>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</si>
  <si>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</si>
  <si>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</si>
  <si>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</si>
  <si>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</si>
  <si>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</si>
  <si>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</si>
  <si>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</si>
  <si>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</si>
  <si>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</si>
  <si>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</si>
  <si>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</si>
  <si>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</si>
  <si>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</si>
  <si>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</si>
  <si>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</si>
  <si>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</si>
  <si>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</si>
  <si>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</si>
  <si>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</si>
  <si>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</si>
  <si>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</si>
  <si>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</si>
  <si>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</si>
  <si>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</si>
  <si>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</si>
  <si>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</si>
  <si>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</si>
  <si>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</si>
  <si>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</si>
  <si>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</si>
  <si>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</si>
  <si>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</si>
  <si>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</si>
  <si>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</si>
  <si>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</si>
  <si>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</si>
  <si>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</si>
  <si>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</si>
  <si>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</si>
  <si>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</si>
  <si>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</si>
  <si>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</si>
  <si>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</si>
  <si>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</si>
  <si>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</si>
  <si>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</si>
  <si>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</si>
  <si>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</si>
  <si>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</si>
  <si>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</si>
  <si>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</si>
  <si>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</si>
  <si>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</si>
  <si>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</si>
  <si>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</si>
  <si>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</si>
  <si>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</si>
  <si>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</si>
  <si>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</si>
  <si>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</si>
  <si>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</si>
  <si>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</si>
  <si>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</si>
  <si>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</si>
  <si>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</si>
  <si>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</si>
  <si>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</si>
  <si>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</si>
  <si>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</si>
  <si>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</si>
  <si>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</si>
  <si>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</si>
  <si>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</si>
  <si>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</si>
  <si>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</si>
  <si>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</si>
  <si>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</si>
  <si>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</si>
  <si>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</si>
  <si>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</si>
  <si>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</si>
  <si>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</si>
  <si>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</si>
  <si>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</si>
  <si>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</si>
  <si>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</si>
  <si>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</si>
  <si>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</si>
  <si>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</si>
  <si>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</si>
  <si>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</si>
  <si>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</si>
  <si>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</si>
  <si>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</si>
  <si>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</si>
  <si>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</si>
  <si>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</si>
  <si>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</si>
  <si>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</si>
  <si>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</si>
  <si>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</si>
  <si>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</si>
  <si>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</si>
  <si>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</si>
  <si>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</si>
  <si>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</si>
  <si>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</si>
  <si>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</si>
  <si>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</si>
  <si>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</si>
  <si>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</si>
  <si>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</si>
  <si>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>Aport capital social actionari minoritari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</si>
  <si>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</si>
  <si>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</si>
  <si>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</si>
  <si>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</si>
  <si>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 xml:space="preserve">       Investments in associated entities</t>
  </si>
  <si>
    <t xml:space="preserve">        Investitii in entitati asociate</t>
  </si>
  <si>
    <t>Pierderi/Castiguri legate de cedarea gratis a instr. de capital propriu</t>
  </si>
  <si>
    <t>Losses/Gains as effect of granting shares for free within SOP</t>
  </si>
  <si>
    <t>Total rezultat global aferent perioadei:</t>
  </si>
  <si>
    <t>Diferente din reevaluarea imobilizarilor corporale</t>
  </si>
  <si>
    <t>Total comprehensive income</t>
  </si>
  <si>
    <t xml:space="preserve">        Alte active </t>
  </si>
  <si>
    <t>Other assets</t>
  </si>
  <si>
    <t>Revaluation Reserve</t>
  </si>
  <si>
    <t xml:space="preserve">        Cheltuiala/(Venit) cu ajustari depreciere imobilitari</t>
  </si>
  <si>
    <t xml:space="preserve">       Net expenses/(revenue) with impairment adjustments</t>
  </si>
  <si>
    <t xml:space="preserve">        Alte active financiare la valoarea justa prin contul de profit si pierdere</t>
  </si>
  <si>
    <t xml:space="preserve">       Financial assets at FVPL</t>
  </si>
  <si>
    <t>Balance as at 1 January 2024</t>
  </si>
  <si>
    <t>Sold la 1 ianuarie 2024</t>
  </si>
  <si>
    <t xml:space="preserve">        Incasari din vanzarea de active corporale</t>
  </si>
  <si>
    <t xml:space="preserve">        Investitii in filiale</t>
  </si>
  <si>
    <t xml:space="preserve">         Investments in subsidiaries</t>
  </si>
  <si>
    <t xml:space="preserve">    Proceeds from share capital increase from minority shareholders</t>
  </si>
  <si>
    <t>Crestere/(descrestere) capital social</t>
  </si>
  <si>
    <t>Increase/(decrease) in share capital</t>
  </si>
  <si>
    <t>Sold la 30 Sep 2024</t>
  </si>
  <si>
    <t>12M 2024</t>
  </si>
  <si>
    <t>12M 2023</t>
  </si>
  <si>
    <t>Balance as at 31 December 2024</t>
  </si>
  <si>
    <t>Acquisition of own shares</t>
  </si>
  <si>
    <t>Losses as effect of granting  free shares within SOP</t>
  </si>
  <si>
    <t xml:space="preserve">        Venituri din vanzare active financiare </t>
  </si>
  <si>
    <t xml:space="preserve">      Income from the sale of financial assets</t>
  </si>
  <si>
    <t xml:space="preserve">        Pierdere de valoare active financiare evaluate la valoare justa</t>
  </si>
  <si>
    <t>Loss of value from the financial assets at fair value through PL</t>
  </si>
  <si>
    <t xml:space="preserve">       Loss from uncollected receivables</t>
  </si>
  <si>
    <t xml:space="preserve">       Cheltuiala din imobilizari casate, net</t>
  </si>
  <si>
    <t xml:space="preserve">      Write-off of assets, net</t>
  </si>
  <si>
    <t xml:space="preserve">         Proceeds from the sale of tangible and financial assets</t>
  </si>
  <si>
    <t xml:space="preserve">        Plati pentru achizitii de alte active fianciare</t>
  </si>
  <si>
    <t xml:space="preserve">         Payments for acquisitions of other financial assets</t>
  </si>
  <si>
    <t xml:space="preserve">        Plati de leasing, inclusiv dobanzi</t>
  </si>
  <si>
    <t xml:space="preserve">         Principal elements of lease payments, including interests</t>
  </si>
  <si>
    <t>Plati catre actionarii in alte operatiuni de capital</t>
  </si>
  <si>
    <t xml:space="preserve">         Payments to shareholders in other equity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</si>
</sst>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43" fontId="5" fillId="0" borderId="0" xfId="1" applyFont="1"/>
    <xf numFmtId="164" fontId="2" fillId="0" borderId="0" xfId="0" applyNumberFormat="1" applyFont="1"/>
    <xf numFmtId="1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4"/>
  <sheetViews>
    <sheetView zoomScale="90" zoomScaleNormal="90" workbookViewId="0">
      <selection activeCell="C28" sqref="C28"/>
    </sheetView>
  </sheetViews>
  <sheetFormatPr defaultColWidth="9.140625" defaultRowHeight="15" x14ac:dyDescent="0.25"/>
  <cols>
    <col min="1" max="1" width="39.140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5" t="s">
        <v>224</v>
      </c>
      <c r="D1" s="75"/>
      <c r="E1" s="75" t="s">
        <v>223</v>
      </c>
      <c r="F1" s="75"/>
      <c r="G1" s="10"/>
    </row>
    <row r="2" spans="1:7" s="20" customFormat="1" x14ac:dyDescent="0.25">
      <c r="A2" s="18" t="s">
        <v>20</v>
      </c>
      <c r="B2" s="19"/>
      <c r="C2" s="20" t="s">
        <v>268</v>
      </c>
      <c r="D2" s="20" t="s">
        <v>269</v>
      </c>
      <c r="E2" s="20" t="s">
        <v>268</v>
      </c>
      <c r="F2" s="20" t="s">
        <v>269</v>
      </c>
      <c r="G2" s="10"/>
    </row>
    <row r="3" spans="1:7" x14ac:dyDescent="0.25">
      <c r="A3" s="8" t="s">
        <v>1</v>
      </c>
      <c r="B3" s="8" t="s">
        <v>28</v>
      </c>
      <c r="C3" s="12">
        <v>39779701</v>
      </c>
      <c r="D3" s="12">
        <v>49610768</v>
      </c>
      <c r="E3" s="21">
        <v>76470308</v>
      </c>
      <c r="F3" s="21">
        <v>81558039</v>
      </c>
      <c r="G3" s="22"/>
    </row>
    <row r="4" spans="1:7" x14ac:dyDescent="0.25">
      <c r="A4" s="8" t="s">
        <v>2</v>
      </c>
      <c r="B4" s="8" t="s">
        <v>29</v>
      </c>
      <c r="C4" s="12">
        <v>830939</v>
      </c>
      <c r="D4" s="12">
        <v>937212</v>
      </c>
      <c r="E4" s="21">
        <v>905761</v>
      </c>
      <c r="F4" s="21">
        <v>1228094</v>
      </c>
      <c r="G4" s="22"/>
    </row>
    <row r="5" spans="1:7" x14ac:dyDescent="0.25">
      <c r="A5" s="10" t="s">
        <v>3</v>
      </c>
      <c r="B5" s="10" t="s">
        <v>22</v>
      </c>
      <c r="C5" s="14">
        <v>40610640</v>
      </c>
      <c r="D5" s="14">
        <v>50547980</v>
      </c>
      <c r="E5" s="23">
        <v>77376069</v>
      </c>
      <c r="F5" s="23">
        <v>82786133</v>
      </c>
      <c r="G5" s="22"/>
    </row>
    <row r="6" spans="1:7" ht="30" x14ac:dyDescent="0.25">
      <c r="A6" s="13" t="s">
        <v>4</v>
      </c>
      <c r="B6" s="8" t="s">
        <v>30</v>
      </c>
      <c r="C6" s="12">
        <v>-16225448</v>
      </c>
      <c r="D6" s="12">
        <v>-14364805</v>
      </c>
      <c r="E6" s="24">
        <v>-36072737</v>
      </c>
      <c r="F6" s="24">
        <v>-31613733</v>
      </c>
      <c r="G6" s="22"/>
    </row>
    <row r="7" spans="1:7" x14ac:dyDescent="0.25">
      <c r="A7" s="8" t="s">
        <v>5</v>
      </c>
      <c r="B7" s="8" t="s">
        <v>31</v>
      </c>
      <c r="C7" s="12">
        <v>-3920085</v>
      </c>
      <c r="D7" s="12">
        <v>-3304375</v>
      </c>
      <c r="E7" s="24">
        <v>-11814506</v>
      </c>
      <c r="F7" s="24">
        <v>-7080608</v>
      </c>
      <c r="G7" s="22"/>
    </row>
    <row r="8" spans="1:7" x14ac:dyDescent="0.25">
      <c r="A8" s="8" t="s">
        <v>6</v>
      </c>
      <c r="B8" s="8" t="s">
        <v>32</v>
      </c>
      <c r="C8" s="12">
        <v>-9841359</v>
      </c>
      <c r="D8" s="12">
        <v>-10297952</v>
      </c>
      <c r="E8" s="24">
        <v>-20797922</v>
      </c>
      <c r="F8" s="24">
        <v>-20447166</v>
      </c>
      <c r="G8" s="22"/>
    </row>
    <row r="9" spans="1:7" x14ac:dyDescent="0.25">
      <c r="A9" s="10" t="s">
        <v>21</v>
      </c>
      <c r="B9" s="10" t="s">
        <v>23</v>
      </c>
      <c r="C9" s="14">
        <v>-29986892</v>
      </c>
      <c r="D9" s="14">
        <v>-27967132</v>
      </c>
      <c r="E9" s="23">
        <v>-68685165</v>
      </c>
      <c r="F9" s="23">
        <v>-59141507</v>
      </c>
      <c r="G9" s="20"/>
    </row>
    <row r="10" spans="1:7" x14ac:dyDescent="0.25">
      <c r="A10" s="10" t="s">
        <v>7</v>
      </c>
      <c r="B10" s="10" t="s">
        <v>24</v>
      </c>
      <c r="C10" s="14">
        <v>10623748</v>
      </c>
      <c r="D10" s="14">
        <v>22580848</v>
      </c>
      <c r="E10" s="23">
        <v>8690904</v>
      </c>
      <c r="F10" s="23">
        <v>23644626</v>
      </c>
      <c r="G10" s="22"/>
    </row>
    <row r="11" spans="1:7" x14ac:dyDescent="0.25">
      <c r="A11" s="10" t="s">
        <v>8</v>
      </c>
      <c r="B11" s="10" t="s">
        <v>198</v>
      </c>
      <c r="C11" s="14">
        <v>4372009</v>
      </c>
      <c r="D11" s="14">
        <v>2561254</v>
      </c>
      <c r="E11" s="23">
        <v>5274130</v>
      </c>
      <c r="F11" s="23">
        <v>6305597.3658901313</v>
      </c>
      <c r="G11" s="22"/>
    </row>
    <row r="12" spans="1:7" x14ac:dyDescent="0.25">
      <c r="A12" s="10" t="s">
        <v>9</v>
      </c>
      <c r="B12" s="10" t="s">
        <v>25</v>
      </c>
      <c r="C12" s="14">
        <v>14995757</v>
      </c>
      <c r="D12" s="14">
        <v>25142102</v>
      </c>
      <c r="E12" s="23">
        <v>13965034</v>
      </c>
      <c r="F12" s="23">
        <v>29950223.36589013</v>
      </c>
      <c r="G12" s="20"/>
    </row>
    <row r="13" spans="1:7" x14ac:dyDescent="0.25">
      <c r="A13" s="8" t="s">
        <v>10</v>
      </c>
      <c r="B13" s="8" t="s">
        <v>33</v>
      </c>
      <c r="C13" s="14">
        <v>-1819546</v>
      </c>
      <c r="D13" s="14">
        <v>-3311248</v>
      </c>
      <c r="E13" s="24">
        <v>-3316034</v>
      </c>
      <c r="F13" s="24">
        <v>-4252003</v>
      </c>
      <c r="G13" s="22"/>
    </row>
    <row r="14" spans="1:7" x14ac:dyDescent="0.25">
      <c r="A14" s="8" t="s">
        <v>219</v>
      </c>
      <c r="B14" s="8" t="s">
        <v>221</v>
      </c>
      <c r="C14" s="12">
        <v>13176211</v>
      </c>
      <c r="D14" s="12">
        <v>21830855</v>
      </c>
      <c r="E14" s="24">
        <v>10649000</v>
      </c>
      <c r="F14" s="24">
        <v>25698220.36589013</v>
      </c>
      <c r="G14" s="22"/>
    </row>
    <row r="15" spans="1:7" x14ac:dyDescent="0.25">
      <c r="A15" s="8" t="s">
        <v>220</v>
      </c>
      <c r="B15" s="8" t="s">
        <v>222</v>
      </c>
      <c r="C15" s="12">
        <v>0</v>
      </c>
      <c r="D15" s="12">
        <v>0</v>
      </c>
      <c r="E15" s="24">
        <v>0</v>
      </c>
      <c r="F15" s="24">
        <v>0</v>
      </c>
      <c r="G15" s="22"/>
    </row>
    <row r="16" spans="1:7" x14ac:dyDescent="0.25">
      <c r="A16" s="10" t="s">
        <v>11</v>
      </c>
      <c r="B16" s="10" t="s">
        <v>26</v>
      </c>
      <c r="C16" s="14">
        <v>13176211</v>
      </c>
      <c r="D16" s="14">
        <v>21830855</v>
      </c>
      <c r="E16" s="23">
        <v>10649000</v>
      </c>
      <c r="F16" s="23">
        <v>25698220.36589013</v>
      </c>
      <c r="G16" s="22"/>
    </row>
    <row r="17" spans="1:7" x14ac:dyDescent="0.25">
      <c r="A17" s="8" t="s">
        <v>12</v>
      </c>
      <c r="B17" s="8" t="s">
        <v>27</v>
      </c>
      <c r="C17" s="12"/>
      <c r="D17" s="12"/>
      <c r="E17" s="24"/>
      <c r="F17" s="24"/>
      <c r="G17" s="22"/>
    </row>
    <row r="18" spans="1:7" x14ac:dyDescent="0.25">
      <c r="A18" s="8" t="s">
        <v>13</v>
      </c>
      <c r="B18" s="8" t="s">
        <v>34</v>
      </c>
      <c r="C18" s="12">
        <v>0</v>
      </c>
      <c r="D18" s="12">
        <v>0</v>
      </c>
      <c r="E18" s="24">
        <v>-1342724.2403289499</v>
      </c>
      <c r="F18" s="24">
        <v>1005329.9501207967</v>
      </c>
      <c r="G18" s="22"/>
    </row>
    <row r="19" spans="1:7" s="10" customFormat="1" x14ac:dyDescent="0.25">
      <c r="A19" s="8" t="s">
        <v>14</v>
      </c>
      <c r="B19" s="8" t="s">
        <v>35</v>
      </c>
      <c r="C19" s="12">
        <v>13176211</v>
      </c>
      <c r="D19" s="12">
        <v>21830855</v>
      </c>
      <c r="E19" s="24">
        <v>11991723.240328949</v>
      </c>
      <c r="F19" s="24">
        <v>24692890.415769335</v>
      </c>
      <c r="G19" s="20"/>
    </row>
    <row r="20" spans="1:7" x14ac:dyDescent="0.25">
      <c r="A20" s="10" t="s">
        <v>15</v>
      </c>
      <c r="B20" s="10" t="s">
        <v>26</v>
      </c>
      <c r="C20" s="14">
        <f>C18+C19</f>
        <v>13176211</v>
      </c>
      <c r="D20" s="14">
        <f>D18+D19</f>
        <v>21830855</v>
      </c>
      <c r="E20" s="23">
        <v>10648999</v>
      </c>
      <c r="F20" s="23">
        <v>25698220.36589013</v>
      </c>
      <c r="G20" s="22"/>
    </row>
    <row r="21" spans="1:7" x14ac:dyDescent="0.25">
      <c r="A21" s="8" t="s">
        <v>250</v>
      </c>
      <c r="C21" s="12"/>
      <c r="D21" s="14">
        <v>2682268</v>
      </c>
      <c r="E21" s="23"/>
      <c r="F21" s="23">
        <v>0</v>
      </c>
      <c r="G21" s="22"/>
    </row>
    <row r="22" spans="1:7" x14ac:dyDescent="0.25">
      <c r="A22" s="10" t="s">
        <v>249</v>
      </c>
      <c r="B22" s="10" t="s">
        <v>251</v>
      </c>
      <c r="C22" s="14">
        <f>C20+C21</f>
        <v>13176211</v>
      </c>
      <c r="D22" s="14">
        <f t="shared" ref="D22:F22" si="0">D20+D21</f>
        <v>24513123</v>
      </c>
      <c r="E22" s="23">
        <f t="shared" si="0"/>
        <v>10648999</v>
      </c>
      <c r="F22" s="23">
        <f t="shared" si="0"/>
        <v>25698220.36589013</v>
      </c>
      <c r="G22" s="22"/>
    </row>
    <row r="23" spans="1:7" x14ac:dyDescent="0.25">
      <c r="A23" s="8" t="s">
        <v>16</v>
      </c>
      <c r="B23" s="8" t="s">
        <v>36</v>
      </c>
      <c r="C23" s="25">
        <v>1.5881403157836755</v>
      </c>
      <c r="D23" s="25">
        <v>2.721695413942065</v>
      </c>
      <c r="E23" s="26">
        <v>1.4453730834931813</v>
      </c>
      <c r="F23" s="26">
        <v>3.0785109699814033</v>
      </c>
      <c r="G23" s="22"/>
    </row>
    <row r="27" spans="1:7" x14ac:dyDescent="0.25">
      <c r="D27" s="8" t="s">
        <v>0</v>
      </c>
      <c r="F27" s="8" t="s">
        <v>0</v>
      </c>
    </row>
    <row r="28" spans="1:7" x14ac:dyDescent="0.25">
      <c r="B28" s="8" t="s">
        <v>0</v>
      </c>
      <c r="G28" s="8" t="s">
        <v>19</v>
      </c>
    </row>
    <row r="29" spans="1:7" x14ac:dyDescent="0.25">
      <c r="D29" s="8" t="s">
        <v>0</v>
      </c>
      <c r="F29" s="8" t="s">
        <v>0</v>
      </c>
    </row>
    <row r="32" spans="1:7" x14ac:dyDescent="0.25">
      <c r="G32" s="8" t="s">
        <v>0</v>
      </c>
    </row>
    <row r="34" spans="4:6" x14ac:dyDescent="0.25">
      <c r="D34" s="27"/>
      <c r="F34" s="27"/>
    </row>
    <row r="38" spans="4:6" x14ac:dyDescent="0.25">
      <c r="D38" s="27"/>
      <c r="F38" s="27"/>
    </row>
    <row r="41" spans="4:6" x14ac:dyDescent="0.25">
      <c r="D41" s="8" t="s">
        <v>0</v>
      </c>
      <c r="F41" s="8" t="s">
        <v>0</v>
      </c>
    </row>
    <row r="53" spans="4:6" x14ac:dyDescent="0.25">
      <c r="D53" s="28"/>
      <c r="F53" s="28"/>
    </row>
    <row r="59" spans="4:6" x14ac:dyDescent="0.25">
      <c r="D59" s="29"/>
      <c r="F59" s="29"/>
    </row>
    <row r="189" spans="4:6" x14ac:dyDescent="0.25">
      <c r="D189" s="8" t="s">
        <v>0</v>
      </c>
      <c r="F189" s="8" t="s">
        <v>0</v>
      </c>
    </row>
    <row r="199" spans="4:6" x14ac:dyDescent="0.25">
      <c r="D199" s="8" t="s">
        <v>0</v>
      </c>
      <c r="F199" s="8" t="s">
        <v>0</v>
      </c>
    </row>
    <row r="254" spans="4:6" x14ac:dyDescent="0.25">
      <c r="D254" s="30"/>
      <c r="F254" s="30"/>
    </row>
    <row r="255" spans="4:6" x14ac:dyDescent="0.25">
      <c r="D255" s="31"/>
      <c r="F255" s="31"/>
    </row>
    <row r="256" spans="4:6" x14ac:dyDescent="0.25">
      <c r="D256" s="32"/>
      <c r="F256" s="32"/>
    </row>
    <row r="257" spans="4:6" x14ac:dyDescent="0.25">
      <c r="D257" s="33"/>
      <c r="F257" s="33"/>
    </row>
    <row r="258" spans="4:6" x14ac:dyDescent="0.25">
      <c r="D258" s="34"/>
      <c r="F258" s="34"/>
    </row>
    <row r="259" spans="4:6" x14ac:dyDescent="0.25">
      <c r="D259" s="34"/>
      <c r="F259" s="34"/>
    </row>
    <row r="260" spans="4:6" x14ac:dyDescent="0.25">
      <c r="D260" s="33"/>
      <c r="F260" s="33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3"/>
      <c r="F264" s="33"/>
    </row>
    <row r="265" spans="4:6" x14ac:dyDescent="0.25">
      <c r="D265" s="33"/>
      <c r="F265" s="33"/>
    </row>
    <row r="266" spans="4:6" x14ac:dyDescent="0.25">
      <c r="D266" s="35"/>
      <c r="F266" s="35"/>
    </row>
    <row r="267" spans="4:6" x14ac:dyDescent="0.25">
      <c r="D267" s="35"/>
      <c r="F267" s="35"/>
    </row>
    <row r="268" spans="4:6" x14ac:dyDescent="0.25">
      <c r="D268" s="35"/>
      <c r="F268" s="35"/>
    </row>
    <row r="269" spans="4:6" x14ac:dyDescent="0.25">
      <c r="D269" s="35"/>
      <c r="F269" s="35"/>
    </row>
    <row r="270" spans="4:6" x14ac:dyDescent="0.25">
      <c r="D270" s="36"/>
      <c r="F270" s="36"/>
    </row>
    <row r="272" spans="4:6" x14ac:dyDescent="0.25">
      <c r="D272" s="37"/>
      <c r="F272" s="37"/>
    </row>
    <row r="273" spans="4:6" x14ac:dyDescent="0.25">
      <c r="D273" s="37"/>
      <c r="F273" s="37"/>
    </row>
    <row r="274" spans="4:6" x14ac:dyDescent="0.25">
      <c r="D274" s="35"/>
      <c r="F274" s="35"/>
    </row>
    <row r="275" spans="4:6" x14ac:dyDescent="0.25">
      <c r="D275" s="35"/>
      <c r="F275" s="35"/>
    </row>
    <row r="276" spans="4:6" x14ac:dyDescent="0.25">
      <c r="D276" s="35"/>
      <c r="F276" s="35"/>
    </row>
    <row r="277" spans="4:6" x14ac:dyDescent="0.25">
      <c r="D277" s="36"/>
      <c r="F277" s="36"/>
    </row>
    <row r="278" spans="4:6" x14ac:dyDescent="0.25">
      <c r="D278" s="36"/>
      <c r="F278" s="36"/>
    </row>
    <row r="311" spans="4:6" x14ac:dyDescent="0.25">
      <c r="D311" s="31"/>
      <c r="F311" s="31"/>
    </row>
    <row r="312" spans="4:6" x14ac:dyDescent="0.25">
      <c r="D312" s="31"/>
      <c r="F312" s="31"/>
    </row>
    <row r="313" spans="4:6" x14ac:dyDescent="0.25">
      <c r="D313" s="38"/>
      <c r="F313" s="38"/>
    </row>
    <row r="331" spans="4:6" x14ac:dyDescent="0.25">
      <c r="D331" s="15"/>
      <c r="F331" s="15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15"/>
      <c r="F335" s="15"/>
    </row>
    <row r="336" spans="4:6" x14ac:dyDescent="0.25">
      <c r="D336" s="15"/>
      <c r="F336" s="15"/>
    </row>
    <row r="337" spans="4:6" x14ac:dyDescent="0.25">
      <c r="D337" s="30"/>
      <c r="F337" s="30"/>
    </row>
    <row r="342" spans="4:6" x14ac:dyDescent="0.25">
      <c r="D342" s="30"/>
      <c r="F342" s="30"/>
    </row>
    <row r="347" spans="4:6" x14ac:dyDescent="0.25">
      <c r="D347" s="15"/>
      <c r="F347" s="15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15"/>
      <c r="F351" s="15"/>
    </row>
    <row r="352" spans="4:6" x14ac:dyDescent="0.25">
      <c r="D352" s="15"/>
      <c r="F352" s="15"/>
    </row>
    <row r="353" spans="4:6" x14ac:dyDescent="0.25">
      <c r="D353" s="30"/>
      <c r="F353" s="30"/>
    </row>
    <row r="358" spans="4:6" x14ac:dyDescent="0.25">
      <c r="D358" s="30"/>
      <c r="F358" s="30"/>
    </row>
    <row r="426" spans="4:6" x14ac:dyDescent="0.25">
      <c r="D426" s="8" t="s">
        <v>0</v>
      </c>
      <c r="F426" s="8" t="s">
        <v>0</v>
      </c>
    </row>
    <row r="480" spans="4:6" x14ac:dyDescent="0.25">
      <c r="D480" s="39" t="s">
        <v>17</v>
      </c>
      <c r="F480" s="39" t="s">
        <v>17</v>
      </c>
    </row>
    <row r="481" spans="4:6" x14ac:dyDescent="0.25">
      <c r="D481" s="40">
        <v>2901773</v>
      </c>
      <c r="F481" s="40">
        <v>2901773</v>
      </c>
    </row>
    <row r="482" spans="4:6" x14ac:dyDescent="0.25">
      <c r="D482" s="40">
        <v>401583</v>
      </c>
      <c r="F482" s="40">
        <v>401583</v>
      </c>
    </row>
    <row r="483" spans="4:6" x14ac:dyDescent="0.25">
      <c r="D483" s="40">
        <v>-49974</v>
      </c>
      <c r="F483" s="40">
        <v>-49974</v>
      </c>
    </row>
    <row r="484" spans="4:6" x14ac:dyDescent="0.25">
      <c r="D484" s="40">
        <v>0</v>
      </c>
      <c r="F484" s="40">
        <v>0</v>
      </c>
    </row>
    <row r="485" spans="4:6" x14ac:dyDescent="0.25">
      <c r="D485" s="41">
        <v>637356</v>
      </c>
      <c r="F485" s="41">
        <v>637356</v>
      </c>
    </row>
    <row r="486" spans="4:6" x14ac:dyDescent="0.25">
      <c r="D486" s="42">
        <v>3890738</v>
      </c>
      <c r="F486" s="42">
        <v>3890738</v>
      </c>
    </row>
    <row r="487" spans="4:6" x14ac:dyDescent="0.25">
      <c r="D487" s="40"/>
      <c r="F487" s="40"/>
    </row>
    <row r="488" spans="4:6" x14ac:dyDescent="0.25">
      <c r="D488" s="40"/>
      <c r="F488" s="40"/>
    </row>
    <row r="489" spans="4:6" x14ac:dyDescent="0.25">
      <c r="D489" s="43"/>
      <c r="F489" s="43"/>
    </row>
    <row r="490" spans="4:6" x14ac:dyDescent="0.25">
      <c r="D490" s="40">
        <v>0</v>
      </c>
      <c r="F490" s="40">
        <v>0</v>
      </c>
    </row>
    <row r="491" spans="4:6" x14ac:dyDescent="0.25">
      <c r="D491" s="40">
        <v>108205</v>
      </c>
      <c r="F491" s="40">
        <v>108205</v>
      </c>
    </row>
    <row r="492" spans="4:6" x14ac:dyDescent="0.25">
      <c r="D492" s="40">
        <v>180861</v>
      </c>
      <c r="F492" s="40">
        <v>180861</v>
      </c>
    </row>
    <row r="493" spans="4:6" x14ac:dyDescent="0.25">
      <c r="D493" s="40">
        <v>35143</v>
      </c>
      <c r="F493" s="40">
        <v>35143</v>
      </c>
    </row>
    <row r="494" spans="4:6" x14ac:dyDescent="0.25">
      <c r="D494" s="41">
        <v>335538</v>
      </c>
      <c r="F494" s="41">
        <v>335538</v>
      </c>
    </row>
    <row r="495" spans="4:6" x14ac:dyDescent="0.25">
      <c r="D495" s="42">
        <v>659747</v>
      </c>
      <c r="F495" s="42">
        <v>659747</v>
      </c>
    </row>
    <row r="496" spans="4:6" x14ac:dyDescent="0.25">
      <c r="D496" s="40"/>
      <c r="F496" s="40"/>
    </row>
    <row r="498" spans="4:6" x14ac:dyDescent="0.25">
      <c r="D498" s="43"/>
      <c r="F498" s="43"/>
    </row>
    <row r="499" spans="4:6" x14ac:dyDescent="0.25">
      <c r="D499" s="44">
        <v>623790.45000000019</v>
      </c>
      <c r="F499" s="44">
        <v>623790.45000000019</v>
      </c>
    </row>
    <row r="500" spans="4:6" x14ac:dyDescent="0.25">
      <c r="D500" s="44">
        <v>208494</v>
      </c>
      <c r="F500" s="44">
        <v>208494</v>
      </c>
    </row>
    <row r="501" spans="4:6" x14ac:dyDescent="0.25">
      <c r="D501" s="44">
        <v>230489</v>
      </c>
      <c r="F501" s="44">
        <v>230489</v>
      </c>
    </row>
    <row r="502" spans="4:6" x14ac:dyDescent="0.25">
      <c r="D502" s="44">
        <v>0</v>
      </c>
      <c r="F502" s="44">
        <v>0</v>
      </c>
    </row>
    <row r="503" spans="4:6" x14ac:dyDescent="0.25">
      <c r="D503" s="44">
        <v>240327</v>
      </c>
      <c r="F503" s="44">
        <v>240327</v>
      </c>
    </row>
    <row r="504" spans="4:6" x14ac:dyDescent="0.25">
      <c r="D504" s="44">
        <v>64718</v>
      </c>
      <c r="F504" s="44">
        <v>64718</v>
      </c>
    </row>
    <row r="505" spans="4:6" x14ac:dyDescent="0.25">
      <c r="D505" s="44">
        <v>364733.63</v>
      </c>
      <c r="F505" s="44">
        <v>364733.63</v>
      </c>
    </row>
    <row r="506" spans="4:6" x14ac:dyDescent="0.25">
      <c r="D506" s="45">
        <v>0</v>
      </c>
      <c r="F506" s="45">
        <v>0</v>
      </c>
    </row>
    <row r="507" spans="4:6" x14ac:dyDescent="0.25">
      <c r="D507" s="44">
        <v>37362</v>
      </c>
      <c r="F507" s="44">
        <v>37362</v>
      </c>
    </row>
    <row r="508" spans="4:6" x14ac:dyDescent="0.25">
      <c r="D508" s="44">
        <v>60575</v>
      </c>
      <c r="F508" s="44">
        <v>60575</v>
      </c>
    </row>
    <row r="509" spans="4:6" x14ac:dyDescent="0.25">
      <c r="D509" s="44">
        <v>74045</v>
      </c>
      <c r="F509" s="44">
        <v>74045</v>
      </c>
    </row>
    <row r="510" spans="4:6" x14ac:dyDescent="0.25">
      <c r="D510" s="44">
        <v>62388</v>
      </c>
      <c r="F510" s="44">
        <v>62388</v>
      </c>
    </row>
    <row r="511" spans="4:6" x14ac:dyDescent="0.25">
      <c r="D511" s="45">
        <v>0</v>
      </c>
      <c r="F511" s="45">
        <v>0</v>
      </c>
    </row>
    <row r="512" spans="4:6" x14ac:dyDescent="0.25">
      <c r="D512" s="44">
        <v>0</v>
      </c>
      <c r="F512" s="44">
        <v>0</v>
      </c>
    </row>
    <row r="513" spans="4:6" x14ac:dyDescent="0.25">
      <c r="D513" s="44">
        <v>0</v>
      </c>
      <c r="F513" s="44">
        <v>0</v>
      </c>
    </row>
    <row r="514" spans="4:6" x14ac:dyDescent="0.25">
      <c r="D514" s="44">
        <v>-9906</v>
      </c>
      <c r="F514" s="44">
        <v>-9906</v>
      </c>
    </row>
    <row r="515" spans="4:6" x14ac:dyDescent="0.25">
      <c r="D515" s="45">
        <v>66879</v>
      </c>
      <c r="F515" s="45">
        <v>66879</v>
      </c>
    </row>
    <row r="516" spans="4:6" ht="15.75" thickBot="1" x14ac:dyDescent="0.3">
      <c r="D516" s="46">
        <v>2023895.08</v>
      </c>
      <c r="F516" s="46">
        <v>2023895.08</v>
      </c>
    </row>
    <row r="517" spans="4:6" ht="15.75" thickBot="1" x14ac:dyDescent="0.3">
      <c r="D517" s="47">
        <v>8.0000000074505806E-2</v>
      </c>
      <c r="F517" s="47">
        <v>8.0000000074505806E-2</v>
      </c>
    </row>
    <row r="518" spans="4:6" ht="15.75" thickTop="1" x14ac:dyDescent="0.25">
      <c r="D518" s="8" t="s">
        <v>0</v>
      </c>
      <c r="F518" s="8" t="s">
        <v>0</v>
      </c>
    </row>
    <row r="519" spans="4:6" x14ac:dyDescent="0.25">
      <c r="D519" s="8" t="s">
        <v>0</v>
      </c>
      <c r="F519" s="8" t="s">
        <v>0</v>
      </c>
    </row>
    <row r="520" spans="4:6" x14ac:dyDescent="0.25">
      <c r="D520" s="8" t="s">
        <v>0</v>
      </c>
      <c r="F520" s="8" t="s">
        <v>0</v>
      </c>
    </row>
    <row r="529" spans="4:6" x14ac:dyDescent="0.25">
      <c r="D529" s="48" t="s">
        <v>18</v>
      </c>
      <c r="F529" s="48" t="s">
        <v>18</v>
      </c>
    </row>
    <row r="530" spans="4:6" x14ac:dyDescent="0.25">
      <c r="D530" s="37"/>
      <c r="F530" s="37"/>
    </row>
    <row r="531" spans="4:6" x14ac:dyDescent="0.25">
      <c r="D531" s="40">
        <v>1451342</v>
      </c>
      <c r="F531" s="40">
        <v>1451342</v>
      </c>
    </row>
    <row r="532" spans="4:6" x14ac:dyDescent="0.25">
      <c r="D532" s="40">
        <v>407215</v>
      </c>
      <c r="F532" s="40">
        <v>407215</v>
      </c>
    </row>
    <row r="533" spans="4:6" x14ac:dyDescent="0.25">
      <c r="D533" s="40">
        <v>0</v>
      </c>
      <c r="F533" s="40">
        <v>0</v>
      </c>
    </row>
    <row r="534" spans="4:6" ht="17.25" x14ac:dyDescent="0.25">
      <c r="D534" s="49">
        <v>0</v>
      </c>
      <c r="F534" s="49">
        <v>0</v>
      </c>
    </row>
    <row r="535" spans="4:6" x14ac:dyDescent="0.25">
      <c r="D535" s="42">
        <v>1858557</v>
      </c>
      <c r="F535" s="42">
        <v>1858557</v>
      </c>
    </row>
    <row r="536" spans="4:6" x14ac:dyDescent="0.25">
      <c r="D536" s="40"/>
      <c r="F536" s="40"/>
    </row>
    <row r="537" spans="4:6" x14ac:dyDescent="0.25">
      <c r="D537" s="40"/>
      <c r="F537" s="40"/>
    </row>
    <row r="538" spans="4:6" x14ac:dyDescent="0.25">
      <c r="D538" s="40">
        <v>-383</v>
      </c>
      <c r="F538" s="40">
        <v>-383</v>
      </c>
    </row>
    <row r="539" spans="4:6" ht="17.25" x14ac:dyDescent="0.25">
      <c r="D539" s="49">
        <v>0</v>
      </c>
      <c r="F539" s="49">
        <v>0</v>
      </c>
    </row>
    <row r="540" spans="4:6" x14ac:dyDescent="0.25">
      <c r="D540" s="40">
        <v>-383</v>
      </c>
      <c r="F540" s="40">
        <v>-383</v>
      </c>
    </row>
    <row r="541" spans="4:6" x14ac:dyDescent="0.25">
      <c r="D541" s="40"/>
      <c r="F541" s="40"/>
    </row>
    <row r="542" spans="4:6" x14ac:dyDescent="0.25">
      <c r="D542" s="40"/>
      <c r="F542" s="40"/>
    </row>
    <row r="543" spans="4:6" ht="15.75" thickBot="1" x14ac:dyDescent="0.3">
      <c r="D543" s="50"/>
      <c r="F543" s="50"/>
    </row>
    <row r="544" spans="4:6" ht="15.75" thickBot="1" x14ac:dyDescent="0.3">
      <c r="D544" s="51">
        <v>1858174</v>
      </c>
      <c r="F544" s="51">
        <v>1858174</v>
      </c>
    </row>
    <row r="545" spans="4:6" ht="15.75" thickTop="1" x14ac:dyDescent="0.25">
      <c r="D545" s="52"/>
      <c r="F545" s="52"/>
    </row>
    <row r="546" spans="4:6" x14ac:dyDescent="0.25">
      <c r="D546" s="52"/>
      <c r="F546" s="52"/>
    </row>
    <row r="547" spans="4:6" x14ac:dyDescent="0.25">
      <c r="D547" s="48" t="s">
        <v>18</v>
      </c>
      <c r="F547" s="48" t="s">
        <v>18</v>
      </c>
    </row>
    <row r="548" spans="4:6" x14ac:dyDescent="0.25">
      <c r="D548" s="37"/>
      <c r="F548" s="37"/>
    </row>
    <row r="549" spans="4:6" x14ac:dyDescent="0.25">
      <c r="D549" s="33">
        <v>0</v>
      </c>
      <c r="F549" s="33">
        <v>0</v>
      </c>
    </row>
    <row r="550" spans="4:6" x14ac:dyDescent="0.25">
      <c r="D550" s="33">
        <v>0</v>
      </c>
      <c r="F550" s="33">
        <v>0</v>
      </c>
    </row>
    <row r="551" spans="4:6" x14ac:dyDescent="0.25">
      <c r="D551" s="53"/>
      <c r="F551" s="53"/>
    </row>
    <row r="552" spans="4:6" ht="15.75" thickBot="1" x14ac:dyDescent="0.3">
      <c r="D552" s="54">
        <v>0</v>
      </c>
      <c r="F552" s="54">
        <v>0</v>
      </c>
    </row>
    <row r="553" spans="4:6" ht="15.75" thickTop="1" x14ac:dyDescent="0.25">
      <c r="D553" s="42"/>
      <c r="F553" s="42"/>
    </row>
    <row r="554" spans="4:6" x14ac:dyDescent="0.25">
      <c r="D554" s="42"/>
      <c r="F554" s="42"/>
    </row>
    <row r="555" spans="4:6" x14ac:dyDescent="0.25">
      <c r="D555" s="53"/>
      <c r="F555" s="53"/>
    </row>
    <row r="556" spans="4:6" x14ac:dyDescent="0.25">
      <c r="D556" s="53"/>
      <c r="F556" s="53"/>
    </row>
    <row r="557" spans="4:6" x14ac:dyDescent="0.25">
      <c r="D557" s="55"/>
      <c r="F557" s="55"/>
    </row>
    <row r="558" spans="4:6" x14ac:dyDescent="0.25">
      <c r="D558" s="53"/>
      <c r="F558" s="53"/>
    </row>
    <row r="559" spans="4:6" x14ac:dyDescent="0.25">
      <c r="D559" s="56"/>
      <c r="F559" s="56"/>
    </row>
    <row r="561" spans="4:6" x14ac:dyDescent="0.25">
      <c r="D561" s="57"/>
      <c r="F561" s="57"/>
    </row>
    <row r="613" spans="4:6" x14ac:dyDescent="0.25">
      <c r="D613" s="8" t="s">
        <v>0</v>
      </c>
      <c r="F613" s="8" t="s">
        <v>0</v>
      </c>
    </row>
    <row r="621" spans="4:6" x14ac:dyDescent="0.25">
      <c r="D621" s="8" t="s">
        <v>0</v>
      </c>
      <c r="F621" s="8" t="s">
        <v>0</v>
      </c>
    </row>
    <row r="722" spans="4:6" x14ac:dyDescent="0.25">
      <c r="D722" s="58"/>
      <c r="F722" s="58"/>
    </row>
    <row r="723" spans="4:6" x14ac:dyDescent="0.25">
      <c r="D723" s="59"/>
      <c r="F723" s="59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9"/>
      <c r="F726" s="59"/>
    </row>
    <row r="727" spans="4:6" x14ac:dyDescent="0.25">
      <c r="D727" s="59"/>
      <c r="F727" s="59"/>
    </row>
    <row r="728" spans="4:6" x14ac:dyDescent="0.25">
      <c r="D728" s="58"/>
      <c r="F728" s="58"/>
    </row>
    <row r="731" spans="4:6" x14ac:dyDescent="0.25">
      <c r="D731" s="58"/>
      <c r="F731" s="58"/>
    </row>
    <row r="732" spans="4:6" x14ac:dyDescent="0.25">
      <c r="D732" s="59"/>
      <c r="F732" s="59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9"/>
      <c r="F735" s="59"/>
    </row>
    <row r="736" spans="4:6" x14ac:dyDescent="0.25">
      <c r="D736" s="59"/>
      <c r="F736" s="59"/>
    </row>
    <row r="737" spans="4:6" x14ac:dyDescent="0.25">
      <c r="D737" s="58"/>
      <c r="F737" s="58"/>
    </row>
    <row r="747" spans="4:6" x14ac:dyDescent="0.25">
      <c r="D747" s="8" t="s">
        <v>0</v>
      </c>
      <c r="F747" s="8" t="s">
        <v>0</v>
      </c>
    </row>
    <row r="755" spans="4:6" x14ac:dyDescent="0.25">
      <c r="D755" s="8" t="s">
        <v>0</v>
      </c>
      <c r="F755" s="8" t="s">
        <v>0</v>
      </c>
    </row>
    <row r="828" spans="4:6" x14ac:dyDescent="0.25">
      <c r="D828" s="58"/>
      <c r="F828" s="58"/>
    </row>
    <row r="829" spans="4:6" x14ac:dyDescent="0.25">
      <c r="D829" s="59"/>
      <c r="F829" s="59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9"/>
      <c r="F834" s="59"/>
    </row>
    <row r="835" spans="4:6" x14ac:dyDescent="0.25">
      <c r="D835" s="59"/>
      <c r="F835" s="59"/>
    </row>
    <row r="836" spans="4:6" x14ac:dyDescent="0.25">
      <c r="D836" s="58"/>
      <c r="F836" s="58"/>
    </row>
    <row r="837" spans="4:6" x14ac:dyDescent="0.25">
      <c r="D837" s="58"/>
      <c r="F837" s="58"/>
    </row>
    <row r="841" spans="4:6" x14ac:dyDescent="0.25">
      <c r="D841" s="59"/>
      <c r="F841" s="59"/>
    </row>
    <row r="842" spans="4:6" x14ac:dyDescent="0.25">
      <c r="D842" s="59"/>
      <c r="F842" s="59"/>
    </row>
    <row r="843" spans="4:6" x14ac:dyDescent="0.25">
      <c r="D843" s="59"/>
      <c r="F843" s="59"/>
    </row>
    <row r="844" spans="4:6" x14ac:dyDescent="0.25">
      <c r="D844" s="58"/>
      <c r="F844" s="58"/>
    </row>
    <row r="845" spans="4:6" x14ac:dyDescent="0.25">
      <c r="D845" s="58"/>
      <c r="F845" s="58"/>
    </row>
    <row r="865" spans="4:6" x14ac:dyDescent="0.25">
      <c r="D865" s="57"/>
      <c r="F865" s="57"/>
    </row>
    <row r="875" spans="4:6" x14ac:dyDescent="0.25">
      <c r="D875" s="57"/>
      <c r="F875" s="57"/>
    </row>
    <row r="897" spans="4:6" x14ac:dyDescent="0.25">
      <c r="D897" s="57"/>
      <c r="F897" s="57"/>
    </row>
    <row r="905" spans="4:6" x14ac:dyDescent="0.25">
      <c r="D905" s="57"/>
      <c r="F905" s="57"/>
    </row>
    <row r="925" spans="4:6" x14ac:dyDescent="0.25">
      <c r="D925" s="58"/>
      <c r="F925" s="58"/>
    </row>
    <row r="926" spans="4:6" x14ac:dyDescent="0.25">
      <c r="D926" s="59"/>
      <c r="F926" s="59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9"/>
      <c r="F931" s="59"/>
    </row>
    <row r="932" spans="4:6" x14ac:dyDescent="0.25">
      <c r="D932" s="59"/>
      <c r="F932" s="59"/>
    </row>
    <row r="933" spans="4:6" x14ac:dyDescent="0.25">
      <c r="D933" s="58"/>
      <c r="F933" s="58"/>
    </row>
    <row r="938" spans="4:6" x14ac:dyDescent="0.25">
      <c r="D938" s="57"/>
      <c r="F938" s="57"/>
    </row>
    <row r="939" spans="4:6" x14ac:dyDescent="0.25">
      <c r="D939" s="58"/>
      <c r="F939" s="58"/>
    </row>
    <row r="940" spans="4:6" x14ac:dyDescent="0.25">
      <c r="D940" s="58"/>
      <c r="F940" s="58"/>
    </row>
    <row r="941" spans="4:6" x14ac:dyDescent="0.25">
      <c r="D941" s="59"/>
      <c r="F941" s="59"/>
    </row>
    <row r="942" spans="4:6" x14ac:dyDescent="0.25">
      <c r="D942" s="59"/>
      <c r="F942" s="59"/>
    </row>
    <row r="943" spans="4:6" x14ac:dyDescent="0.25">
      <c r="D943" s="59"/>
      <c r="F943" s="59"/>
    </row>
    <row r="944" spans="4:6" x14ac:dyDescent="0.25">
      <c r="D944" s="58"/>
      <c r="F944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I49"/>
  <sheetViews>
    <sheetView topLeftCell="A7" zoomScale="90" zoomScaleNormal="90" workbookViewId="0">
      <selection activeCell="C37" sqref="C37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23.85546875" style="4" customWidth="1"/>
    <col min="4" max="4" width="15.7109375" style="4" customWidth="1"/>
    <col min="5" max="5" width="16.140625" style="2" bestFit="1" customWidth="1"/>
    <col min="6" max="6" width="15.7109375" style="1" bestFit="1" customWidth="1"/>
    <col min="7" max="7" width="9.140625" style="7"/>
    <col min="8" max="8" width="11.140625" style="1" bestFit="1" customWidth="1"/>
    <col min="9" max="16384" width="9.140625" style="1"/>
  </cols>
  <sheetData>
    <row r="1" spans="1:7" x14ac:dyDescent="0.25">
      <c r="A1" s="8"/>
      <c r="B1" s="8"/>
      <c r="C1" s="75" t="s">
        <v>224</v>
      </c>
      <c r="D1" s="75"/>
      <c r="E1" s="75" t="s">
        <v>223</v>
      </c>
      <c r="F1" s="75"/>
    </row>
    <row r="2" spans="1:7" s="3" customFormat="1" x14ac:dyDescent="0.25">
      <c r="A2" s="9" t="s">
        <v>37</v>
      </c>
      <c r="B2" s="10"/>
      <c r="C2" s="74">
        <v>45627</v>
      </c>
      <c r="D2" s="74">
        <v>45261</v>
      </c>
      <c r="E2" s="74">
        <v>45627</v>
      </c>
      <c r="F2" s="74">
        <v>45261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13810933</v>
      </c>
      <c r="D4" s="12">
        <v>11343401</v>
      </c>
      <c r="E4" s="12">
        <v>29190611</v>
      </c>
      <c r="F4" s="12">
        <v>17432642</v>
      </c>
    </row>
    <row r="5" spans="1:7" x14ac:dyDescent="0.25">
      <c r="A5" s="8" t="s">
        <v>42</v>
      </c>
      <c r="B5" s="8" t="s">
        <v>215</v>
      </c>
      <c r="C5" s="12">
        <v>1368446</v>
      </c>
      <c r="D5" s="12">
        <v>1567731</v>
      </c>
      <c r="E5" s="12">
        <v>8601877</v>
      </c>
      <c r="F5" s="12">
        <v>6731246</v>
      </c>
    </row>
    <row r="6" spans="1:7" x14ac:dyDescent="0.25">
      <c r="A6" s="8" t="s">
        <v>199</v>
      </c>
      <c r="B6" s="8" t="s">
        <v>216</v>
      </c>
      <c r="C6" s="12">
        <v>8950277</v>
      </c>
      <c r="D6" s="12">
        <v>8803406</v>
      </c>
      <c r="E6" s="12">
        <v>18384009</v>
      </c>
      <c r="F6" s="12">
        <v>18680123</v>
      </c>
    </row>
    <row r="7" spans="1:7" x14ac:dyDescent="0.25">
      <c r="A7" s="8" t="s">
        <v>217</v>
      </c>
      <c r="B7" s="8" t="s">
        <v>218</v>
      </c>
      <c r="C7" s="12">
        <v>206320</v>
      </c>
      <c r="D7" s="12">
        <v>273037</v>
      </c>
      <c r="E7" s="12">
        <v>3386143</v>
      </c>
      <c r="F7" s="12">
        <v>3083173</v>
      </c>
    </row>
    <row r="8" spans="1:7" x14ac:dyDescent="0.25">
      <c r="A8" s="8" t="s">
        <v>170</v>
      </c>
      <c r="B8" s="8" t="s">
        <v>43</v>
      </c>
      <c r="C8" s="4">
        <v>10398522</v>
      </c>
      <c r="D8" s="4">
        <v>18304822</v>
      </c>
      <c r="E8" s="2">
        <v>51342542</v>
      </c>
      <c r="F8" s="2">
        <v>53131187</v>
      </c>
    </row>
    <row r="9" spans="1:7" x14ac:dyDescent="0.25">
      <c r="A9" s="8" t="s">
        <v>257</v>
      </c>
      <c r="B9" s="8" t="s">
        <v>258</v>
      </c>
      <c r="C9" s="12">
        <v>1134061</v>
      </c>
      <c r="D9" s="12">
        <v>320877.36589013133</v>
      </c>
      <c r="E9" s="12">
        <v>1134061</v>
      </c>
      <c r="F9" s="12">
        <v>320877.36589013133</v>
      </c>
    </row>
    <row r="10" spans="1:7" x14ac:dyDescent="0.25">
      <c r="A10" s="8" t="s">
        <v>246</v>
      </c>
      <c r="B10" s="8" t="s">
        <v>245</v>
      </c>
      <c r="C10" s="12">
        <v>85147135</v>
      </c>
      <c r="D10" s="12">
        <v>67743735</v>
      </c>
      <c r="E10" s="2">
        <v>0</v>
      </c>
      <c r="F10" s="2">
        <v>0</v>
      </c>
    </row>
    <row r="11" spans="1:7" x14ac:dyDescent="0.25">
      <c r="A11" s="10" t="s">
        <v>44</v>
      </c>
      <c r="B11" s="10" t="s">
        <v>45</v>
      </c>
      <c r="C11" s="14">
        <f>SUM(C4:C10)</f>
        <v>121015694</v>
      </c>
      <c r="D11" s="14">
        <f>SUM(D4:D10)</f>
        <v>108357009.36589013</v>
      </c>
      <c r="E11" s="14">
        <v>112039243</v>
      </c>
      <c r="F11" s="14">
        <v>99379248.36589013</v>
      </c>
    </row>
    <row r="12" spans="1:7" x14ac:dyDescent="0.25">
      <c r="A12" s="8" t="s">
        <v>46</v>
      </c>
      <c r="B12" s="8" t="s">
        <v>47</v>
      </c>
      <c r="C12" s="12">
        <v>5507736</v>
      </c>
      <c r="D12" s="12">
        <v>7929146</v>
      </c>
      <c r="E12" s="2">
        <v>8320126</v>
      </c>
      <c r="F12" s="2">
        <v>12017132</v>
      </c>
    </row>
    <row r="13" spans="1:7" x14ac:dyDescent="0.25">
      <c r="A13" s="8" t="s">
        <v>48</v>
      </c>
      <c r="B13" s="8" t="s">
        <v>49</v>
      </c>
      <c r="C13" s="12">
        <v>971915</v>
      </c>
      <c r="D13" s="12">
        <v>931534</v>
      </c>
      <c r="E13" s="12">
        <v>1369157</v>
      </c>
      <c r="F13" s="12">
        <v>1285850</v>
      </c>
    </row>
    <row r="14" spans="1:7" x14ac:dyDescent="0.25">
      <c r="A14" s="8" t="s">
        <v>50</v>
      </c>
      <c r="B14" s="8" t="s">
        <v>51</v>
      </c>
      <c r="C14" s="12">
        <v>8440896</v>
      </c>
      <c r="D14" s="12">
        <v>20240524</v>
      </c>
      <c r="E14" s="12">
        <v>33132408</v>
      </c>
      <c r="F14" s="12">
        <v>71745069</v>
      </c>
    </row>
    <row r="15" spans="1:7" x14ac:dyDescent="0.25">
      <c r="A15" s="8" t="s">
        <v>52</v>
      </c>
      <c r="B15" s="8" t="s">
        <v>53</v>
      </c>
      <c r="C15" s="7"/>
      <c r="D15" s="16">
        <v>0</v>
      </c>
      <c r="E15" s="12">
        <v>2863343</v>
      </c>
      <c r="F15" s="12">
        <v>3394726</v>
      </c>
    </row>
    <row r="16" spans="1:7" x14ac:dyDescent="0.25">
      <c r="A16" s="8" t="s">
        <v>54</v>
      </c>
      <c r="B16" s="8" t="s">
        <v>55</v>
      </c>
      <c r="C16" s="12">
        <v>5902748</v>
      </c>
      <c r="D16" s="12">
        <v>4554271</v>
      </c>
      <c r="E16" s="2">
        <v>40083150</v>
      </c>
      <c r="F16" s="2">
        <v>16065331</v>
      </c>
    </row>
    <row r="17" spans="1:9" x14ac:dyDescent="0.25">
      <c r="A17" s="8" t="s">
        <v>56</v>
      </c>
      <c r="B17" s="8" t="s">
        <v>57</v>
      </c>
      <c r="C17" s="12">
        <v>3293976</v>
      </c>
      <c r="D17" s="12">
        <v>3187243</v>
      </c>
      <c r="E17" s="12">
        <v>23372784</v>
      </c>
      <c r="F17" s="12">
        <v>15636686</v>
      </c>
    </row>
    <row r="18" spans="1:9" x14ac:dyDescent="0.25">
      <c r="A18" s="8" t="s">
        <v>58</v>
      </c>
      <c r="B18" s="8" t="s">
        <v>59</v>
      </c>
      <c r="D18" s="16"/>
      <c r="E18" s="12">
        <v>19861143</v>
      </c>
      <c r="F18" s="12">
        <v>18586079</v>
      </c>
    </row>
    <row r="19" spans="1:9" x14ac:dyDescent="0.25">
      <c r="A19" s="8" t="s">
        <v>252</v>
      </c>
      <c r="B19" s="8" t="s">
        <v>253</v>
      </c>
      <c r="C19" s="4">
        <v>2771</v>
      </c>
      <c r="D19" s="4">
        <v>2185</v>
      </c>
      <c r="E19" s="12">
        <v>62005</v>
      </c>
      <c r="F19" s="12">
        <v>28381</v>
      </c>
    </row>
    <row r="20" spans="1:9" x14ac:dyDescent="0.25">
      <c r="A20" s="10" t="s">
        <v>60</v>
      </c>
      <c r="B20" s="10" t="s">
        <v>61</v>
      </c>
      <c r="C20" s="14">
        <f>SUM(C12:C19)</f>
        <v>24120042</v>
      </c>
      <c r="D20" s="14">
        <f t="shared" ref="D20:F20" si="0">SUM(D12:D19)</f>
        <v>36844903</v>
      </c>
      <c r="E20" s="14">
        <f t="shared" si="0"/>
        <v>129064116</v>
      </c>
      <c r="F20" s="14">
        <f t="shared" si="0"/>
        <v>138759254</v>
      </c>
      <c r="I20" s="73"/>
    </row>
    <row r="21" spans="1:9" x14ac:dyDescent="0.25">
      <c r="A21" s="10" t="s">
        <v>62</v>
      </c>
      <c r="B21" s="10" t="s">
        <v>63</v>
      </c>
      <c r="C21" s="14">
        <f>C20+C11</f>
        <v>145135736</v>
      </c>
      <c r="D21" s="14">
        <f>D20+D11</f>
        <v>145201912.36589015</v>
      </c>
      <c r="E21" s="14">
        <v>241103359</v>
      </c>
      <c r="F21" s="14">
        <v>238138502.36589015</v>
      </c>
    </row>
    <row r="22" spans="1:9" x14ac:dyDescent="0.25">
      <c r="A22" s="8" t="s">
        <v>64</v>
      </c>
      <c r="B22" s="8" t="s">
        <v>65</v>
      </c>
      <c r="C22" s="17"/>
      <c r="D22" s="17"/>
      <c r="E22" s="8"/>
      <c r="F22" s="17"/>
    </row>
    <row r="23" spans="1:9" x14ac:dyDescent="0.25">
      <c r="A23" s="8" t="s">
        <v>66</v>
      </c>
      <c r="B23" s="8" t="s">
        <v>67</v>
      </c>
      <c r="C23" s="12">
        <v>88541700</v>
      </c>
      <c r="D23" s="12">
        <v>80492460</v>
      </c>
      <c r="E23" s="2">
        <v>88541700</v>
      </c>
      <c r="F23" s="2">
        <v>80492460</v>
      </c>
    </row>
    <row r="24" spans="1:9" x14ac:dyDescent="0.25">
      <c r="A24" s="8" t="s">
        <v>68</v>
      </c>
      <c r="B24" s="8" t="s">
        <v>69</v>
      </c>
      <c r="C24" s="12">
        <v>-1286687</v>
      </c>
      <c r="D24" s="12">
        <v>1536497</v>
      </c>
      <c r="E24" s="12">
        <v>-190106</v>
      </c>
      <c r="F24" s="12">
        <v>2201497</v>
      </c>
    </row>
    <row r="25" spans="1:9" x14ac:dyDescent="0.25">
      <c r="A25" s="8" t="s">
        <v>70</v>
      </c>
      <c r="B25" s="8" t="s">
        <v>71</v>
      </c>
      <c r="C25" s="12">
        <v>6303263</v>
      </c>
      <c r="D25" s="12">
        <v>6303263</v>
      </c>
      <c r="E25" s="12">
        <v>6297386</v>
      </c>
      <c r="F25" s="12">
        <v>6297386</v>
      </c>
    </row>
    <row r="26" spans="1:9" x14ac:dyDescent="0.25">
      <c r="A26" s="8" t="s">
        <v>72</v>
      </c>
      <c r="B26" s="8" t="s">
        <v>73</v>
      </c>
      <c r="C26" s="12">
        <v>12804906</v>
      </c>
      <c r="D26" s="12">
        <v>12055118</v>
      </c>
      <c r="E26" s="12">
        <v>16128877</v>
      </c>
      <c r="F26" s="12">
        <v>14751667</v>
      </c>
    </row>
    <row r="27" spans="1:9" x14ac:dyDescent="0.25">
      <c r="A27" s="8" t="s">
        <v>74</v>
      </c>
      <c r="B27" s="8" t="s">
        <v>75</v>
      </c>
      <c r="C27" s="12">
        <v>4430781</v>
      </c>
      <c r="D27" s="12">
        <v>4430781</v>
      </c>
      <c r="E27" s="12">
        <v>6067623</v>
      </c>
      <c r="F27" s="12">
        <v>6067623</v>
      </c>
    </row>
    <row r="28" spans="1:9" x14ac:dyDescent="0.25">
      <c r="A28" s="8" t="s">
        <v>76</v>
      </c>
      <c r="B28" s="8" t="s">
        <v>77</v>
      </c>
      <c r="C28" s="12">
        <v>14535241</v>
      </c>
      <c r="D28" s="12">
        <v>22958690.36589013</v>
      </c>
      <c r="E28" s="12">
        <v>8341982</v>
      </c>
      <c r="F28" s="12">
        <v>18917217.981890131</v>
      </c>
    </row>
    <row r="29" spans="1:9" s="3" customFormat="1" x14ac:dyDescent="0.25">
      <c r="A29" s="10" t="s">
        <v>78</v>
      </c>
      <c r="B29" s="10" t="s">
        <v>79</v>
      </c>
      <c r="C29" s="14">
        <f>SUM(C23:C28)</f>
        <v>125329204</v>
      </c>
      <c r="D29" s="14">
        <f t="shared" ref="D29:F29" si="1">SUM(D23:D28)</f>
        <v>127776809.36589013</v>
      </c>
      <c r="E29" s="14">
        <f t="shared" si="1"/>
        <v>125187462</v>
      </c>
      <c r="F29" s="14">
        <f t="shared" si="1"/>
        <v>128727850.98189013</v>
      </c>
      <c r="G29" s="7"/>
    </row>
    <row r="30" spans="1:9" s="3" customFormat="1" x14ac:dyDescent="0.25">
      <c r="A30" s="10" t="s">
        <v>13</v>
      </c>
      <c r="B30" s="8" t="s">
        <v>34</v>
      </c>
      <c r="C30" s="72">
        <v>0</v>
      </c>
      <c r="D30" s="72">
        <v>0</v>
      </c>
      <c r="E30" s="14">
        <v>56668921</v>
      </c>
      <c r="F30" s="14">
        <v>49114285.384000003</v>
      </c>
      <c r="G30" s="7"/>
    </row>
    <row r="31" spans="1:9" s="3" customFormat="1" x14ac:dyDescent="0.25">
      <c r="A31" s="10" t="s">
        <v>80</v>
      </c>
      <c r="B31" s="10" t="s">
        <v>81</v>
      </c>
      <c r="C31" s="14">
        <f>C29</f>
        <v>125329204</v>
      </c>
      <c r="D31" s="14">
        <f>D29</f>
        <v>127776809.36589013</v>
      </c>
      <c r="E31" s="14">
        <v>181856383</v>
      </c>
      <c r="F31" s="14">
        <v>177842136.36589015</v>
      </c>
      <c r="G31" s="7"/>
    </row>
    <row r="32" spans="1:9" s="3" customFormat="1" x14ac:dyDescent="0.25">
      <c r="A32" s="10" t="s">
        <v>82</v>
      </c>
      <c r="B32" s="10" t="s">
        <v>176</v>
      </c>
      <c r="C32" s="12"/>
      <c r="D32" s="12"/>
      <c r="E32" s="10"/>
      <c r="F32" s="12"/>
      <c r="G32" s="7"/>
    </row>
    <row r="33" spans="1:7" x14ac:dyDescent="0.25">
      <c r="A33" s="8" t="s">
        <v>200</v>
      </c>
      <c r="B33" s="8" t="s">
        <v>174</v>
      </c>
      <c r="C33" s="12">
        <v>9173330</v>
      </c>
      <c r="D33" s="12">
        <v>8923013</v>
      </c>
      <c r="E33" s="12">
        <v>18876873</v>
      </c>
      <c r="F33" s="12">
        <v>18490693</v>
      </c>
    </row>
    <row r="34" spans="1:7" x14ac:dyDescent="0.25">
      <c r="A34" s="10" t="s">
        <v>171</v>
      </c>
      <c r="B34" s="10" t="s">
        <v>175</v>
      </c>
      <c r="C34" s="14">
        <f>C33</f>
        <v>9173330</v>
      </c>
      <c r="D34" s="14">
        <f>D33</f>
        <v>8923013</v>
      </c>
      <c r="E34" s="14">
        <f>E33</f>
        <v>18876873</v>
      </c>
      <c r="F34" s="14">
        <f>F33</f>
        <v>18490693</v>
      </c>
    </row>
    <row r="35" spans="1:7" x14ac:dyDescent="0.25">
      <c r="A35" s="8" t="s">
        <v>83</v>
      </c>
      <c r="B35" s="8" t="s">
        <v>84</v>
      </c>
      <c r="C35" s="12">
        <v>7000151</v>
      </c>
      <c r="D35" s="12">
        <v>5045719</v>
      </c>
      <c r="E35" s="12">
        <v>32612113</v>
      </c>
      <c r="F35" s="12">
        <v>31648375</v>
      </c>
    </row>
    <row r="36" spans="1:7" x14ac:dyDescent="0.25">
      <c r="A36" s="8" t="s">
        <v>85</v>
      </c>
      <c r="B36" s="8" t="s">
        <v>86</v>
      </c>
      <c r="C36" s="12">
        <v>2078414</v>
      </c>
      <c r="D36" s="12">
        <v>1833550</v>
      </c>
      <c r="E36" s="12">
        <v>2124195</v>
      </c>
      <c r="F36" s="12">
        <v>1874377</v>
      </c>
    </row>
    <row r="37" spans="1:7" x14ac:dyDescent="0.25">
      <c r="A37" s="8" t="s">
        <v>177</v>
      </c>
      <c r="B37" s="8" t="s">
        <v>178</v>
      </c>
      <c r="C37" s="12">
        <v>1161446</v>
      </c>
      <c r="D37" s="12">
        <v>914311</v>
      </c>
      <c r="E37" s="12">
        <v>2426059</v>
      </c>
      <c r="F37" s="12">
        <v>2425407</v>
      </c>
    </row>
    <row r="38" spans="1:7" x14ac:dyDescent="0.25">
      <c r="A38" s="8" t="s">
        <v>87</v>
      </c>
      <c r="B38" s="8" t="s">
        <v>214</v>
      </c>
      <c r="C38" s="12">
        <v>393191</v>
      </c>
      <c r="D38" s="12">
        <v>708510</v>
      </c>
      <c r="E38" s="2">
        <v>644982</v>
      </c>
      <c r="F38" s="2">
        <v>1252336</v>
      </c>
    </row>
    <row r="39" spans="1:7" x14ac:dyDescent="0.25">
      <c r="A39" s="8" t="s">
        <v>231</v>
      </c>
      <c r="B39" s="8" t="s">
        <v>232</v>
      </c>
      <c r="C39" s="12">
        <v>0</v>
      </c>
      <c r="D39" s="12">
        <v>0</v>
      </c>
      <c r="E39" s="12">
        <v>901495</v>
      </c>
      <c r="F39" s="12">
        <v>1321302</v>
      </c>
    </row>
    <row r="40" spans="1:7" x14ac:dyDescent="0.25">
      <c r="A40" s="8" t="s">
        <v>88</v>
      </c>
      <c r="B40" s="8" t="s">
        <v>89</v>
      </c>
      <c r="C40" s="12">
        <v>0</v>
      </c>
      <c r="D40" s="12">
        <v>0</v>
      </c>
      <c r="E40" s="12">
        <v>1661259</v>
      </c>
      <c r="F40" s="12">
        <v>3283876</v>
      </c>
    </row>
    <row r="41" spans="1:7" s="3" customFormat="1" x14ac:dyDescent="0.25">
      <c r="A41" s="10" t="s">
        <v>90</v>
      </c>
      <c r="B41" s="10" t="s">
        <v>202</v>
      </c>
      <c r="C41" s="14">
        <v>10633202</v>
      </c>
      <c r="D41" s="14">
        <v>8502090</v>
      </c>
      <c r="E41" s="14">
        <v>40370103</v>
      </c>
      <c r="F41" s="14">
        <v>41805673</v>
      </c>
      <c r="G41" s="7"/>
    </row>
    <row r="42" spans="1:7" s="3" customFormat="1" x14ac:dyDescent="0.25">
      <c r="A42" s="10" t="s">
        <v>201</v>
      </c>
      <c r="B42" s="10" t="s">
        <v>203</v>
      </c>
      <c r="C42" s="14">
        <v>19806532</v>
      </c>
      <c r="D42" s="14">
        <v>17425103</v>
      </c>
      <c r="E42" s="14">
        <v>59246976</v>
      </c>
      <c r="F42" s="14">
        <v>60296366</v>
      </c>
      <c r="G42" s="7"/>
    </row>
    <row r="43" spans="1:7" s="3" customFormat="1" x14ac:dyDescent="0.25">
      <c r="A43" s="10" t="s">
        <v>91</v>
      </c>
      <c r="B43" s="10" t="s">
        <v>92</v>
      </c>
      <c r="C43" s="14">
        <v>145135736</v>
      </c>
      <c r="D43" s="14">
        <v>145201912.36589015</v>
      </c>
      <c r="E43" s="14">
        <v>241103359</v>
      </c>
      <c r="F43" s="14">
        <v>238138502.36589015</v>
      </c>
      <c r="G43" s="7"/>
    </row>
    <row r="47" spans="1:7" x14ac:dyDescent="0.25">
      <c r="C47" s="4" t="s">
        <v>0</v>
      </c>
    </row>
    <row r="48" spans="1:7" x14ac:dyDescent="0.25">
      <c r="C48" s="4" t="s">
        <v>0</v>
      </c>
    </row>
    <row r="49" spans="2:4" x14ac:dyDescent="0.25">
      <c r="B49" s="1" t="s">
        <v>0</v>
      </c>
      <c r="C49" s="4" t="s">
        <v>0</v>
      </c>
      <c r="D49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L50"/>
  <sheetViews>
    <sheetView topLeftCell="B31" zoomScale="90" zoomScaleNormal="90" workbookViewId="0">
      <selection activeCell="I8" sqref="I8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3" width="14.28515625" style="67" bestFit="1" customWidth="1"/>
    <col min="4" max="4" width="14.42578125" style="67" bestFit="1" customWidth="1"/>
    <col min="5" max="5" width="14.5703125" style="67" bestFit="1" customWidth="1"/>
    <col min="6" max="6" width="17.7109375" style="67" bestFit="1" customWidth="1"/>
    <col min="7" max="7" width="20.140625" style="67" bestFit="1" customWidth="1"/>
    <col min="8" max="8" width="16.42578125" style="67" bestFit="1" customWidth="1"/>
    <col min="9" max="9" width="33.28515625" style="67" customWidth="1"/>
    <col min="10" max="10" width="18.28515625" style="67" bestFit="1" customWidth="1"/>
    <col min="11" max="11" width="19.5703125" style="67" bestFit="1" customWidth="1"/>
    <col min="12" max="12" width="6.7109375" style="8" customWidth="1"/>
    <col min="13" max="16384" width="9.140625" style="8"/>
  </cols>
  <sheetData>
    <row r="1" spans="1:11" x14ac:dyDescent="0.25">
      <c r="A1" s="66" t="s">
        <v>230</v>
      </c>
    </row>
    <row r="2" spans="1:11" x14ac:dyDescent="0.25">
      <c r="B2" s="68" t="s">
        <v>226</v>
      </c>
    </row>
    <row r="3" spans="1:11" ht="30" x14ac:dyDescent="0.25">
      <c r="A3" s="10" t="s">
        <v>19</v>
      </c>
      <c r="B3" s="10"/>
      <c r="C3" s="69" t="s">
        <v>93</v>
      </c>
      <c r="D3" s="69" t="s">
        <v>94</v>
      </c>
      <c r="E3" s="69" t="s">
        <v>95</v>
      </c>
      <c r="F3" s="69" t="s">
        <v>96</v>
      </c>
      <c r="G3" s="69" t="s">
        <v>97</v>
      </c>
      <c r="H3" s="69" t="s">
        <v>98</v>
      </c>
      <c r="I3" s="69" t="s">
        <v>99</v>
      </c>
      <c r="J3" s="69"/>
      <c r="K3" s="69"/>
    </row>
    <row r="4" spans="1:11" ht="30" x14ac:dyDescent="0.25">
      <c r="A4" s="10" t="s">
        <v>19</v>
      </c>
      <c r="B4" s="10"/>
      <c r="C4" s="69" t="s">
        <v>101</v>
      </c>
      <c r="D4" s="69" t="s">
        <v>102</v>
      </c>
      <c r="E4" s="69" t="s">
        <v>103</v>
      </c>
      <c r="F4" s="69" t="s">
        <v>104</v>
      </c>
      <c r="G4" s="69" t="s">
        <v>105</v>
      </c>
      <c r="H4" s="69" t="s">
        <v>106</v>
      </c>
      <c r="I4" s="69" t="s">
        <v>107</v>
      </c>
      <c r="J4" s="69"/>
      <c r="K4" s="69"/>
    </row>
    <row r="5" spans="1:11" x14ac:dyDescent="0.25">
      <c r="A5" s="8" t="s">
        <v>260</v>
      </c>
      <c r="B5" s="8" t="s">
        <v>259</v>
      </c>
      <c r="C5" s="70">
        <v>80492460</v>
      </c>
      <c r="D5" s="70">
        <v>6303263.1900000004</v>
      </c>
      <c r="E5" s="70">
        <v>1536497.01</v>
      </c>
      <c r="F5" s="70">
        <v>22958689.77</v>
      </c>
      <c r="G5" s="70">
        <v>4430780.57</v>
      </c>
      <c r="H5" s="67">
        <v>12055118.029999999</v>
      </c>
      <c r="I5" s="70">
        <v>127776808.56999999</v>
      </c>
      <c r="K5" s="70"/>
    </row>
    <row r="6" spans="1:11" x14ac:dyDescent="0.25">
      <c r="A6" s="10" t="s">
        <v>109</v>
      </c>
      <c r="B6" s="10" t="s">
        <v>213</v>
      </c>
    </row>
    <row r="7" spans="1:11" x14ac:dyDescent="0.25">
      <c r="A7" s="8" t="s">
        <v>179</v>
      </c>
      <c r="B7" s="8" t="s">
        <v>190</v>
      </c>
      <c r="C7" s="71">
        <v>0</v>
      </c>
      <c r="D7" s="71">
        <v>0</v>
      </c>
      <c r="E7" s="71">
        <v>0</v>
      </c>
      <c r="F7" s="71">
        <v>13176211</v>
      </c>
      <c r="G7" s="71">
        <v>0</v>
      </c>
      <c r="I7" s="70">
        <v>13176211</v>
      </c>
      <c r="K7" s="71"/>
    </row>
    <row r="8" spans="1:11" x14ac:dyDescent="0.25">
      <c r="A8" s="10" t="s">
        <v>180</v>
      </c>
      <c r="B8" s="10" t="s">
        <v>191</v>
      </c>
      <c r="C8" s="71"/>
      <c r="D8" s="71"/>
      <c r="E8" s="71"/>
      <c r="F8" s="71"/>
      <c r="G8" s="71"/>
      <c r="I8" s="71"/>
      <c r="J8" s="71"/>
      <c r="K8" s="71"/>
    </row>
    <row r="9" spans="1:11" x14ac:dyDescent="0.25">
      <c r="A9" s="8" t="s">
        <v>97</v>
      </c>
      <c r="B9" s="8" t="s">
        <v>254</v>
      </c>
      <c r="C9" s="71">
        <v>0</v>
      </c>
      <c r="D9" s="71">
        <v>0</v>
      </c>
      <c r="E9" s="71">
        <v>0</v>
      </c>
      <c r="F9" s="71">
        <v>-749788</v>
      </c>
      <c r="G9" s="71">
        <v>0</v>
      </c>
      <c r="I9" s="71">
        <v>0</v>
      </c>
      <c r="J9" s="71"/>
      <c r="K9" s="71"/>
    </row>
    <row r="10" spans="1:11" x14ac:dyDescent="0.25">
      <c r="A10" s="8" t="s">
        <v>181</v>
      </c>
      <c r="B10" s="8" t="s">
        <v>192</v>
      </c>
      <c r="C10" s="8">
        <v>0</v>
      </c>
      <c r="D10" s="8">
        <v>0</v>
      </c>
      <c r="E10" s="8">
        <v>0</v>
      </c>
      <c r="F10" s="12">
        <v>-749788</v>
      </c>
      <c r="G10" s="12">
        <v>0</v>
      </c>
      <c r="H10" s="67">
        <f>-F10</f>
        <v>749788</v>
      </c>
      <c r="I10" s="12">
        <v>0</v>
      </c>
      <c r="J10" s="8"/>
      <c r="K10" s="8"/>
    </row>
    <row r="11" spans="1:11" x14ac:dyDescent="0.25">
      <c r="A11" s="10" t="s">
        <v>182</v>
      </c>
      <c r="B11" s="10" t="s">
        <v>193</v>
      </c>
      <c r="C11" s="70">
        <v>0</v>
      </c>
      <c r="D11" s="70">
        <v>0</v>
      </c>
      <c r="E11" s="70">
        <v>0</v>
      </c>
      <c r="F11" s="70">
        <f>F10</f>
        <v>-749788</v>
      </c>
      <c r="G11" s="70">
        <f t="shared" ref="G11:I11" si="0">G10</f>
        <v>0</v>
      </c>
      <c r="H11" s="70">
        <f t="shared" si="0"/>
        <v>749788</v>
      </c>
      <c r="I11" s="70">
        <f t="shared" si="0"/>
        <v>0</v>
      </c>
      <c r="J11" s="71"/>
      <c r="K11" s="71"/>
    </row>
    <row r="12" spans="1:11" x14ac:dyDescent="0.25">
      <c r="A12" s="10" t="s">
        <v>109</v>
      </c>
      <c r="B12" s="10" t="s">
        <v>110</v>
      </c>
      <c r="F12" s="67">
        <f>F11+F7</f>
        <v>12426423</v>
      </c>
      <c r="G12" s="67">
        <f t="shared" ref="G12:I12" si="1">G11+G7</f>
        <v>0</v>
      </c>
      <c r="H12" s="67">
        <f t="shared" si="1"/>
        <v>749788</v>
      </c>
      <c r="I12" s="67">
        <f t="shared" si="1"/>
        <v>13176211</v>
      </c>
      <c r="J12" s="12"/>
      <c r="K12" s="14"/>
    </row>
    <row r="13" spans="1:11" ht="30" x14ac:dyDescent="0.25">
      <c r="A13" s="63" t="s">
        <v>183</v>
      </c>
      <c r="B13" s="63" t="s">
        <v>194</v>
      </c>
      <c r="C13" s="71"/>
      <c r="D13" s="71"/>
      <c r="E13" s="71"/>
      <c r="F13" s="71"/>
      <c r="G13" s="71"/>
      <c r="I13" s="71"/>
      <c r="J13" s="71"/>
      <c r="K13" s="71"/>
    </row>
    <row r="14" spans="1:11" x14ac:dyDescent="0.25">
      <c r="A14" s="8" t="s">
        <v>184</v>
      </c>
      <c r="B14" s="8" t="s">
        <v>195</v>
      </c>
      <c r="C14" s="70">
        <v>0</v>
      </c>
      <c r="D14" s="70">
        <v>0</v>
      </c>
      <c r="E14" s="70">
        <v>-5527511.6600000001</v>
      </c>
      <c r="F14" s="70">
        <v>0</v>
      </c>
      <c r="G14" s="70">
        <v>0</v>
      </c>
      <c r="H14" s="70">
        <v>0</v>
      </c>
      <c r="I14" s="70">
        <v>-5527511.6600000001</v>
      </c>
      <c r="J14" s="8"/>
      <c r="K14" s="71"/>
    </row>
    <row r="15" spans="1:11" x14ac:dyDescent="0.25">
      <c r="A15" s="8" t="s">
        <v>185</v>
      </c>
      <c r="B15" s="8" t="s">
        <v>196</v>
      </c>
      <c r="C15" s="71">
        <v>0</v>
      </c>
      <c r="D15" s="71">
        <v>0</v>
      </c>
      <c r="E15" s="70">
        <v>2408637.7000000002</v>
      </c>
      <c r="F15" s="70">
        <v>0</v>
      </c>
      <c r="G15" s="70">
        <v>0</v>
      </c>
      <c r="H15" s="70">
        <v>0</v>
      </c>
      <c r="I15" s="70">
        <v>2408637.7000000002</v>
      </c>
      <c r="J15" s="12"/>
      <c r="K15" s="14"/>
    </row>
    <row r="16" spans="1:11" x14ac:dyDescent="0.25">
      <c r="A16" s="8" t="s">
        <v>247</v>
      </c>
      <c r="B16" s="8" t="s">
        <v>248</v>
      </c>
      <c r="C16" s="71"/>
      <c r="D16" s="71"/>
      <c r="E16" s="70">
        <v>295690.40000000002</v>
      </c>
      <c r="F16" s="70">
        <v>-295690.40000000002</v>
      </c>
      <c r="G16" s="71"/>
      <c r="I16" s="70">
        <v>0</v>
      </c>
      <c r="J16" s="12"/>
      <c r="K16" s="14"/>
    </row>
    <row r="17" spans="1:11" x14ac:dyDescent="0.25">
      <c r="A17" s="8" t="s">
        <v>207</v>
      </c>
      <c r="B17" s="8" t="s">
        <v>204</v>
      </c>
      <c r="C17" s="12">
        <v>0</v>
      </c>
      <c r="D17" s="12">
        <v>0</v>
      </c>
      <c r="E17" s="12">
        <v>0</v>
      </c>
      <c r="F17" s="12">
        <v>-12504941.98</v>
      </c>
      <c r="G17" s="12">
        <v>0</v>
      </c>
      <c r="H17" s="12">
        <v>0</v>
      </c>
      <c r="I17" s="67">
        <v>-12504941.98</v>
      </c>
      <c r="J17" s="16"/>
    </row>
    <row r="18" spans="1:11" x14ac:dyDescent="0.25">
      <c r="A18" s="8" t="s">
        <v>265</v>
      </c>
      <c r="B18" s="8" t="s">
        <v>266</v>
      </c>
      <c r="C18" s="70">
        <v>8049240</v>
      </c>
      <c r="D18" s="70">
        <v>0</v>
      </c>
      <c r="E18" s="70">
        <v>0</v>
      </c>
      <c r="F18" s="70">
        <v>-8049240</v>
      </c>
      <c r="G18" s="70">
        <v>0</v>
      </c>
      <c r="H18" s="70">
        <v>0</v>
      </c>
      <c r="I18" s="70">
        <v>0</v>
      </c>
      <c r="J18" s="16"/>
    </row>
    <row r="19" spans="1:11" x14ac:dyDescent="0.25">
      <c r="A19" s="10" t="s">
        <v>186</v>
      </c>
      <c r="B19" s="10" t="s">
        <v>235</v>
      </c>
      <c r="C19" s="70">
        <f t="shared" ref="C19:F19" si="2">SUM(C14:C18)</f>
        <v>8049240</v>
      </c>
      <c r="D19" s="70">
        <f t="shared" si="2"/>
        <v>0</v>
      </c>
      <c r="E19" s="70">
        <f t="shared" si="2"/>
        <v>-2823183.56</v>
      </c>
      <c r="F19" s="70">
        <f t="shared" si="2"/>
        <v>-20849872.380000003</v>
      </c>
      <c r="G19" s="70">
        <f t="shared" ref="G19:I19" si="3">SUM(G14:G17)</f>
        <v>0</v>
      </c>
      <c r="H19" s="12">
        <f t="shared" si="3"/>
        <v>0</v>
      </c>
      <c r="I19" s="70">
        <f t="shared" si="3"/>
        <v>-15623815.940000001</v>
      </c>
      <c r="J19" s="14"/>
      <c r="K19" s="14"/>
    </row>
    <row r="20" spans="1:11" x14ac:dyDescent="0.25">
      <c r="A20" s="10" t="s">
        <v>189</v>
      </c>
      <c r="B20" s="10" t="s">
        <v>112</v>
      </c>
      <c r="C20" s="67">
        <f>C19</f>
        <v>8049240</v>
      </c>
      <c r="D20" s="67">
        <f t="shared" ref="D20:I20" si="4">D19</f>
        <v>0</v>
      </c>
      <c r="E20" s="67">
        <f t="shared" si="4"/>
        <v>-2823183.56</v>
      </c>
      <c r="F20" s="67">
        <f t="shared" si="4"/>
        <v>-20849872.380000003</v>
      </c>
      <c r="G20" s="67">
        <f t="shared" si="4"/>
        <v>0</v>
      </c>
      <c r="H20" s="67">
        <f t="shared" si="4"/>
        <v>0</v>
      </c>
      <c r="I20" s="67">
        <f t="shared" si="4"/>
        <v>-15623815.940000001</v>
      </c>
      <c r="J20" s="14"/>
      <c r="K20" s="14"/>
    </row>
    <row r="21" spans="1:11" x14ac:dyDescent="0.25">
      <c r="A21" s="10" t="s">
        <v>267</v>
      </c>
      <c r="B21" s="10" t="s">
        <v>270</v>
      </c>
      <c r="C21" s="70">
        <v>88541700</v>
      </c>
      <c r="D21" s="70">
        <v>6303263.1900000004</v>
      </c>
      <c r="E21" s="70">
        <v>-1286686.55</v>
      </c>
      <c r="F21" s="70">
        <v>14535241.389999997</v>
      </c>
      <c r="G21" s="70">
        <v>4430780.57</v>
      </c>
      <c r="H21" s="70">
        <v>12804906.029999999</v>
      </c>
      <c r="I21" s="70">
        <v>125329204.63</v>
      </c>
      <c r="J21" s="14"/>
      <c r="K21" s="14"/>
    </row>
    <row r="22" spans="1:11" x14ac:dyDescent="0.25">
      <c r="K22" s="12"/>
    </row>
    <row r="24" spans="1:11" ht="27" customHeight="1" x14ac:dyDescent="0.25"/>
    <row r="25" spans="1:11" x14ac:dyDescent="0.25">
      <c r="B25" s="68" t="s">
        <v>225</v>
      </c>
    </row>
    <row r="26" spans="1:11" x14ac:dyDescent="0.25">
      <c r="H26" s="67" t="s">
        <v>0</v>
      </c>
    </row>
    <row r="27" spans="1:11" ht="30" x14ac:dyDescent="0.25">
      <c r="A27" s="10" t="s">
        <v>19</v>
      </c>
      <c r="B27" s="10"/>
      <c r="C27" s="69" t="s">
        <v>93</v>
      </c>
      <c r="D27" s="69" t="s">
        <v>94</v>
      </c>
      <c r="E27" s="69" t="s">
        <v>95</v>
      </c>
      <c r="F27" s="69" t="s">
        <v>96</v>
      </c>
      <c r="G27" s="69" t="s">
        <v>97</v>
      </c>
      <c r="H27" s="69" t="s">
        <v>98</v>
      </c>
      <c r="I27" s="69" t="s">
        <v>99</v>
      </c>
      <c r="J27" s="69" t="s">
        <v>100</v>
      </c>
      <c r="K27" s="69" t="s">
        <v>99</v>
      </c>
    </row>
    <row r="28" spans="1:11" ht="30" x14ac:dyDescent="0.25">
      <c r="A28" s="10" t="s">
        <v>19</v>
      </c>
      <c r="B28" s="10"/>
      <c r="C28" s="69" t="s">
        <v>101</v>
      </c>
      <c r="D28" s="69" t="s">
        <v>102</v>
      </c>
      <c r="E28" s="69" t="s">
        <v>103</v>
      </c>
      <c r="F28" s="69" t="s">
        <v>104</v>
      </c>
      <c r="G28" s="69" t="s">
        <v>105</v>
      </c>
      <c r="H28" s="69" t="s">
        <v>106</v>
      </c>
      <c r="I28" s="69" t="s">
        <v>107</v>
      </c>
      <c r="J28" s="69" t="s">
        <v>108</v>
      </c>
      <c r="K28" s="69" t="s">
        <v>81</v>
      </c>
    </row>
    <row r="29" spans="1:11" x14ac:dyDescent="0.25">
      <c r="A29" s="8" t="s">
        <v>260</v>
      </c>
      <c r="B29" s="8" t="s">
        <v>259</v>
      </c>
      <c r="C29" s="70">
        <v>80492460</v>
      </c>
      <c r="D29" s="70">
        <v>6297386</v>
      </c>
      <c r="E29" s="70">
        <v>-75528</v>
      </c>
      <c r="F29" s="70">
        <v>6242878</v>
      </c>
      <c r="G29" s="70">
        <v>3385355</v>
      </c>
      <c r="H29" s="70">
        <v>12969425</v>
      </c>
      <c r="I29" s="70">
        <v>109311976</v>
      </c>
      <c r="J29" s="70">
        <v>44915398</v>
      </c>
      <c r="K29" s="70">
        <v>154227374</v>
      </c>
    </row>
    <row r="30" spans="1:11" x14ac:dyDescent="0.25">
      <c r="A30" s="10" t="s">
        <v>109</v>
      </c>
      <c r="B30" s="10" t="s">
        <v>213</v>
      </c>
    </row>
    <row r="31" spans="1:11" x14ac:dyDescent="0.25">
      <c r="A31" s="8" t="s">
        <v>179</v>
      </c>
      <c r="B31" s="8" t="s">
        <v>190</v>
      </c>
      <c r="C31" s="71">
        <v>0</v>
      </c>
      <c r="D31" s="71">
        <v>0</v>
      </c>
      <c r="E31" s="71">
        <v>0</v>
      </c>
      <c r="F31" s="71">
        <v>11991724.412959673</v>
      </c>
      <c r="G31" s="71">
        <v>0</v>
      </c>
      <c r="H31" s="71">
        <v>0</v>
      </c>
      <c r="I31" s="71">
        <v>11991724.412959673</v>
      </c>
      <c r="J31" s="71">
        <v>-1342724.4848026154</v>
      </c>
      <c r="K31" s="12">
        <v>10648999.928157058</v>
      </c>
    </row>
    <row r="32" spans="1:11" x14ac:dyDescent="0.25">
      <c r="A32" s="10" t="s">
        <v>180</v>
      </c>
      <c r="B32" s="10" t="s">
        <v>191</v>
      </c>
      <c r="C32" s="71"/>
      <c r="D32" s="71"/>
      <c r="E32" s="71"/>
      <c r="F32" s="71"/>
      <c r="G32" s="71"/>
      <c r="H32" s="71"/>
      <c r="I32" s="71"/>
      <c r="J32" s="71"/>
      <c r="K32" s="71"/>
    </row>
    <row r="33" spans="1:12" x14ac:dyDescent="0.25">
      <c r="A33" s="8" t="s">
        <v>97</v>
      </c>
      <c r="B33" s="8" t="s">
        <v>254</v>
      </c>
      <c r="C33" s="71">
        <v>0</v>
      </c>
      <c r="D33" s="71">
        <v>0</v>
      </c>
      <c r="E33" s="71">
        <v>0</v>
      </c>
      <c r="F33" s="71">
        <v>-1377210.3699999999</v>
      </c>
      <c r="G33" s="71">
        <v>0</v>
      </c>
      <c r="H33" s="71">
        <v>1377210.3699999999</v>
      </c>
      <c r="I33" s="71">
        <v>0</v>
      </c>
      <c r="J33" s="71">
        <v>0</v>
      </c>
      <c r="K33" s="71">
        <v>0</v>
      </c>
    </row>
    <row r="34" spans="1:12" x14ac:dyDescent="0.25">
      <c r="A34" s="8" t="s">
        <v>181</v>
      </c>
      <c r="B34" s="8" t="s">
        <v>192</v>
      </c>
      <c r="C34" s="8">
        <v>0</v>
      </c>
      <c r="D34" s="8">
        <v>0</v>
      </c>
      <c r="E34" s="8">
        <v>0</v>
      </c>
      <c r="F34" s="12">
        <v>-1377210.3699999999</v>
      </c>
      <c r="G34" s="12">
        <v>0</v>
      </c>
      <c r="H34" s="12">
        <v>1377210.3699999999</v>
      </c>
      <c r="I34" s="12">
        <v>0</v>
      </c>
      <c r="J34" s="12">
        <v>0</v>
      </c>
      <c r="K34" s="12">
        <v>0</v>
      </c>
    </row>
    <row r="35" spans="1:12" x14ac:dyDescent="0.25">
      <c r="A35" s="8" t="s">
        <v>182</v>
      </c>
      <c r="B35" s="8" t="s">
        <v>193</v>
      </c>
      <c r="C35" s="71">
        <v>0</v>
      </c>
      <c r="D35" s="71">
        <v>0</v>
      </c>
      <c r="E35" s="71">
        <v>0</v>
      </c>
      <c r="F35" s="71">
        <v>10614514.042959673</v>
      </c>
      <c r="G35" s="71">
        <v>0</v>
      </c>
      <c r="H35" s="71">
        <v>1377210.3699999999</v>
      </c>
      <c r="I35" s="71">
        <v>11991724.412959673</v>
      </c>
      <c r="J35" s="71">
        <v>-1342724.4848026154</v>
      </c>
      <c r="K35" s="71">
        <v>10648999.928157058</v>
      </c>
    </row>
    <row r="36" spans="1:12" x14ac:dyDescent="0.25">
      <c r="A36" s="10" t="s">
        <v>109</v>
      </c>
      <c r="B36" s="10" t="s">
        <v>110</v>
      </c>
      <c r="C36" s="70">
        <v>0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/>
    </row>
    <row r="37" spans="1:12" ht="30" x14ac:dyDescent="0.25">
      <c r="A37" s="63" t="s">
        <v>183</v>
      </c>
      <c r="B37" s="63" t="s">
        <v>194</v>
      </c>
      <c r="C37" s="71">
        <v>0</v>
      </c>
      <c r="D37" s="71">
        <v>0</v>
      </c>
      <c r="F37" s="71">
        <v>0</v>
      </c>
      <c r="G37" s="71">
        <v>0</v>
      </c>
      <c r="H37" s="71"/>
      <c r="I37" s="71"/>
      <c r="J37" s="71"/>
      <c r="K37" s="71"/>
    </row>
    <row r="38" spans="1:12" x14ac:dyDescent="0.25">
      <c r="A38" s="8" t="s">
        <v>184</v>
      </c>
      <c r="B38" s="8" t="s">
        <v>271</v>
      </c>
      <c r="C38" s="71">
        <v>0</v>
      </c>
      <c r="D38" s="71">
        <v>0</v>
      </c>
      <c r="E38" s="71">
        <v>-5527511.6600000001</v>
      </c>
      <c r="F38" s="12">
        <v>0</v>
      </c>
      <c r="G38" s="12">
        <v>0</v>
      </c>
      <c r="H38" s="12">
        <v>0</v>
      </c>
      <c r="I38" s="52">
        <f>SUM(C38:H38)</f>
        <v>-5527511.6600000001</v>
      </c>
      <c r="J38" s="8">
        <v>0</v>
      </c>
      <c r="K38" s="52">
        <f>I38+J38</f>
        <v>-5527511.6600000001</v>
      </c>
    </row>
    <row r="39" spans="1:12" x14ac:dyDescent="0.25">
      <c r="A39" s="8" t="s">
        <v>185</v>
      </c>
      <c r="B39" s="8" t="s">
        <v>196</v>
      </c>
      <c r="C39" s="71">
        <v>0</v>
      </c>
      <c r="D39" s="71">
        <v>0</v>
      </c>
      <c r="E39" s="71">
        <v>2552718.7000000002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</row>
    <row r="40" spans="1:12" x14ac:dyDescent="0.25">
      <c r="A40" s="8" t="s">
        <v>206</v>
      </c>
      <c r="B40" s="8" t="s">
        <v>272</v>
      </c>
      <c r="C40" s="71">
        <v>0</v>
      </c>
      <c r="D40" s="71">
        <v>0</v>
      </c>
      <c r="E40" s="71">
        <v>583190.4</v>
      </c>
      <c r="F40" s="71">
        <v>-583190.4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</row>
    <row r="41" spans="1:12" x14ac:dyDescent="0.25">
      <c r="A41" s="8" t="s">
        <v>207</v>
      </c>
      <c r="B41" s="8" t="s">
        <v>204</v>
      </c>
      <c r="C41" s="71">
        <v>0</v>
      </c>
      <c r="D41" s="71">
        <v>0</v>
      </c>
      <c r="E41" s="71">
        <v>0</v>
      </c>
      <c r="F41" s="71">
        <v>-12504941.98</v>
      </c>
      <c r="G41" s="71">
        <v>0</v>
      </c>
      <c r="H41" s="71">
        <v>0</v>
      </c>
      <c r="I41" s="71">
        <v>-12504941.98</v>
      </c>
      <c r="J41" s="71">
        <v>0</v>
      </c>
      <c r="K41" s="71">
        <v>-12504941.98</v>
      </c>
    </row>
    <row r="42" spans="1:12" x14ac:dyDescent="0.25">
      <c r="A42" s="8" t="s">
        <v>265</v>
      </c>
      <c r="B42" s="8" t="s">
        <v>266</v>
      </c>
      <c r="C42" s="71">
        <v>8049240</v>
      </c>
      <c r="D42" s="71">
        <v>0</v>
      </c>
      <c r="E42" s="71">
        <v>0</v>
      </c>
      <c r="F42" s="71">
        <v>-8049240</v>
      </c>
      <c r="G42" s="71">
        <v>0</v>
      </c>
      <c r="H42" s="71">
        <v>0</v>
      </c>
      <c r="I42" s="71">
        <v>0</v>
      </c>
      <c r="J42" s="71">
        <v>0</v>
      </c>
      <c r="K42" s="12">
        <v>0</v>
      </c>
    </row>
    <row r="43" spans="1:12" x14ac:dyDescent="0.25">
      <c r="A43" s="10" t="s">
        <v>186</v>
      </c>
      <c r="B43" s="10" t="s">
        <v>235</v>
      </c>
      <c r="C43" s="14">
        <v>8049240</v>
      </c>
      <c r="D43" s="14">
        <v>0</v>
      </c>
      <c r="E43" s="14">
        <v>-2391602.56</v>
      </c>
      <c r="F43" s="14">
        <v>-21137372.380000003</v>
      </c>
      <c r="G43" s="14">
        <v>0</v>
      </c>
      <c r="H43" s="14">
        <v>0</v>
      </c>
      <c r="I43" s="14">
        <v>-15479734.940000001</v>
      </c>
      <c r="J43" s="14">
        <v>0</v>
      </c>
      <c r="K43" s="14">
        <v>-15479734.940000001</v>
      </c>
      <c r="L43" s="10"/>
    </row>
    <row r="44" spans="1:12" x14ac:dyDescent="0.25">
      <c r="A44" s="8" t="s">
        <v>187</v>
      </c>
      <c r="B44" s="8" t="s">
        <v>197</v>
      </c>
      <c r="C44" s="71"/>
      <c r="D44" s="71"/>
      <c r="E44" s="71"/>
      <c r="F44" s="71">
        <v>-52378</v>
      </c>
      <c r="G44" s="71">
        <v>0</v>
      </c>
      <c r="H44" s="71">
        <v>0</v>
      </c>
      <c r="I44" s="71">
        <v>-52378</v>
      </c>
      <c r="J44" s="71">
        <v>52378</v>
      </c>
      <c r="K44" s="71">
        <v>0</v>
      </c>
    </row>
    <row r="45" spans="1:12" x14ac:dyDescent="0.25">
      <c r="A45" s="8" t="s">
        <v>208</v>
      </c>
      <c r="B45" s="8" t="s">
        <v>205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-1236228.8799999999</v>
      </c>
      <c r="K45" s="71">
        <v>-1236228.8799999999</v>
      </c>
    </row>
    <row r="46" spans="1:12" x14ac:dyDescent="0.25">
      <c r="A46" s="8" t="s">
        <v>210</v>
      </c>
      <c r="B46" s="8" t="s">
        <v>212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</row>
    <row r="47" spans="1:12" x14ac:dyDescent="0.25">
      <c r="A47" s="8" t="s">
        <v>236</v>
      </c>
      <c r="B47" s="8" t="s">
        <v>237</v>
      </c>
      <c r="C47" s="70">
        <f>SUM(C44:C46)</f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1">
        <v>10081210</v>
      </c>
      <c r="K47" s="71">
        <v>10081210</v>
      </c>
    </row>
    <row r="48" spans="1:12" x14ac:dyDescent="0.25">
      <c r="A48" s="10" t="s">
        <v>188</v>
      </c>
      <c r="B48" s="10" t="s">
        <v>111</v>
      </c>
      <c r="C48" s="52">
        <f>SUM(C45:C47)</f>
        <v>0</v>
      </c>
      <c r="D48" s="52">
        <f t="shared" ref="D48:E48" si="5">SUM(D45:D47)</f>
        <v>0</v>
      </c>
      <c r="E48" s="52">
        <f t="shared" si="5"/>
        <v>0</v>
      </c>
      <c r="F48" s="52">
        <f>SUM(F44:F47)</f>
        <v>-52378</v>
      </c>
      <c r="G48" s="52">
        <f t="shared" ref="G48:K48" si="6">SUM(G44:G47)</f>
        <v>0</v>
      </c>
      <c r="H48" s="52">
        <f t="shared" si="6"/>
        <v>0</v>
      </c>
      <c r="I48" s="52">
        <f t="shared" si="6"/>
        <v>-52378</v>
      </c>
      <c r="J48" s="52">
        <f t="shared" si="6"/>
        <v>8897359.120000001</v>
      </c>
      <c r="K48" s="52">
        <f t="shared" si="6"/>
        <v>8844981.120000001</v>
      </c>
    </row>
    <row r="49" spans="1:11" x14ac:dyDescent="0.25">
      <c r="A49" s="10" t="s">
        <v>189</v>
      </c>
      <c r="B49" s="10" t="s">
        <v>112</v>
      </c>
      <c r="C49" s="70">
        <v>8049240</v>
      </c>
      <c r="D49" s="70">
        <v>0</v>
      </c>
      <c r="E49" s="70">
        <v>-2391602.56</v>
      </c>
      <c r="F49" s="70">
        <v>-21189750.380000003</v>
      </c>
      <c r="G49" s="70">
        <v>0</v>
      </c>
      <c r="H49" s="70">
        <v>0</v>
      </c>
      <c r="I49" s="70">
        <v>-15532112.940000003</v>
      </c>
      <c r="J49" s="70">
        <v>8897359.120000001</v>
      </c>
      <c r="K49" s="14">
        <v>-6634753.8200000003</v>
      </c>
    </row>
    <row r="50" spans="1:11" x14ac:dyDescent="0.25">
      <c r="A50" s="10" t="s">
        <v>267</v>
      </c>
      <c r="B50" s="10" t="s">
        <v>270</v>
      </c>
      <c r="C50" s="70">
        <v>88541700</v>
      </c>
      <c r="D50" s="70">
        <v>6297386</v>
      </c>
      <c r="E50" s="70">
        <v>-190105.85999999987</v>
      </c>
      <c r="F50" s="70">
        <v>8341982.1387290061</v>
      </c>
      <c r="G50" s="70">
        <v>6067623</v>
      </c>
      <c r="H50" s="70">
        <v>16128876.609999999</v>
      </c>
      <c r="I50" s="70">
        <v>125187462.88872901</v>
      </c>
      <c r="J50" s="70">
        <v>56668920.061518177</v>
      </c>
      <c r="K50" s="14">
        <v>181856382.9502472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G60"/>
  <sheetViews>
    <sheetView tabSelected="1" zoomScale="90" zoomScaleNormal="90" workbookViewId="0">
      <selection activeCell="J10" sqref="J10"/>
    </sheetView>
  </sheetViews>
  <sheetFormatPr defaultColWidth="9.140625" defaultRowHeight="15" x14ac:dyDescent="0.25"/>
  <cols>
    <col min="1" max="1" width="47" style="1" customWidth="1"/>
    <col min="2" max="2" width="58.42578125" style="1" customWidth="1"/>
    <col min="3" max="4" width="15.7109375" style="5" customWidth="1"/>
    <col min="5" max="5" width="16.42578125" style="1" customWidth="1"/>
    <col min="6" max="6" width="19.28515625" style="1" customWidth="1"/>
    <col min="7" max="16384" width="9.140625" style="1"/>
  </cols>
  <sheetData>
    <row r="1" spans="1:7" x14ac:dyDescent="0.25">
      <c r="A1" s="8"/>
      <c r="B1" s="8"/>
      <c r="C1" s="75" t="s">
        <v>224</v>
      </c>
      <c r="D1" s="75"/>
      <c r="E1" s="75" t="s">
        <v>223</v>
      </c>
      <c r="F1" s="75"/>
    </row>
    <row r="2" spans="1:7" s="3" customFormat="1" x14ac:dyDescent="0.25">
      <c r="A2" s="9" t="s">
        <v>113</v>
      </c>
      <c r="B2" s="10"/>
      <c r="C2" s="20" t="s">
        <v>268</v>
      </c>
      <c r="D2" s="20" t="s">
        <v>269</v>
      </c>
      <c r="E2" s="20" t="s">
        <v>268</v>
      </c>
      <c r="F2" s="20" t="s">
        <v>269</v>
      </c>
    </row>
    <row r="3" spans="1:7" x14ac:dyDescent="0.25">
      <c r="A3" s="8" t="s">
        <v>114</v>
      </c>
      <c r="B3" s="8" t="s">
        <v>115</v>
      </c>
      <c r="C3" s="60" t="s">
        <v>0</v>
      </c>
      <c r="D3" s="60" t="s">
        <v>0</v>
      </c>
      <c r="E3" s="8"/>
      <c r="F3" s="8"/>
    </row>
    <row r="4" spans="1:7" x14ac:dyDescent="0.25">
      <c r="A4" s="8" t="s">
        <v>116</v>
      </c>
      <c r="B4" s="8" t="s">
        <v>117</v>
      </c>
      <c r="C4" s="61">
        <v>13176211.82</v>
      </c>
      <c r="D4" s="61">
        <v>21830972.359999999</v>
      </c>
      <c r="E4" s="12">
        <v>10648999.74815706</v>
      </c>
      <c r="F4" s="12">
        <v>25698220.36589013</v>
      </c>
    </row>
    <row r="5" spans="1:7" x14ac:dyDescent="0.25">
      <c r="A5" s="8" t="s">
        <v>118</v>
      </c>
      <c r="B5" s="8" t="s">
        <v>119</v>
      </c>
      <c r="C5" s="61"/>
      <c r="D5" s="61"/>
      <c r="E5" s="62"/>
      <c r="F5" s="12"/>
    </row>
    <row r="6" spans="1:7" x14ac:dyDescent="0.25">
      <c r="A6" s="8" t="s">
        <v>120</v>
      </c>
      <c r="B6" s="8" t="s">
        <v>121</v>
      </c>
      <c r="C6" s="61">
        <v>3360576.4899999988</v>
      </c>
      <c r="D6" s="61">
        <v>3313473.2800000012</v>
      </c>
      <c r="E6" s="62">
        <v>8043731.8299999991</v>
      </c>
      <c r="F6" s="12">
        <v>7458542.8200000003</v>
      </c>
    </row>
    <row r="7" spans="1:7" x14ac:dyDescent="0.25">
      <c r="A7" s="8" t="s">
        <v>122</v>
      </c>
      <c r="B7" s="8" t="s">
        <v>123</v>
      </c>
      <c r="C7" s="61">
        <v>-1888431.9</v>
      </c>
      <c r="D7" s="61">
        <v>-1674234.22</v>
      </c>
      <c r="E7" s="62">
        <v>-6843873.080000001</v>
      </c>
      <c r="F7" s="12">
        <v>-6456185.7300000004</v>
      </c>
    </row>
    <row r="8" spans="1:7" x14ac:dyDescent="0.25">
      <c r="A8" s="8" t="s">
        <v>238</v>
      </c>
      <c r="B8" s="8" t="s">
        <v>239</v>
      </c>
      <c r="C8" s="61">
        <v>-2844586.12</v>
      </c>
      <c r="D8" s="61">
        <v>-1398115.21</v>
      </c>
      <c r="E8" s="62">
        <v>-0.1200000001117587</v>
      </c>
      <c r="F8" s="12">
        <v>0</v>
      </c>
    </row>
    <row r="9" spans="1:7" x14ac:dyDescent="0.25">
      <c r="A9" s="8" t="s">
        <v>273</v>
      </c>
      <c r="B9" s="8" t="s">
        <v>274</v>
      </c>
      <c r="C9" s="61">
        <v>-97186.46</v>
      </c>
      <c r="D9" s="61">
        <v>0</v>
      </c>
      <c r="E9" s="62">
        <v>-97186.46</v>
      </c>
      <c r="F9" s="62">
        <v>0</v>
      </c>
    </row>
    <row r="10" spans="1:7" x14ac:dyDescent="0.25">
      <c r="A10" s="8" t="s">
        <v>275</v>
      </c>
      <c r="B10" s="8" t="s">
        <v>276</v>
      </c>
      <c r="C10" s="61">
        <v>224745</v>
      </c>
      <c r="D10" s="61">
        <v>159846.89000006253</v>
      </c>
      <c r="E10" s="62">
        <v>224745</v>
      </c>
      <c r="F10" s="62">
        <v>159846.89000006253</v>
      </c>
    </row>
    <row r="11" spans="1:7" x14ac:dyDescent="0.25">
      <c r="A11" s="8" t="s">
        <v>124</v>
      </c>
      <c r="B11" s="8" t="s">
        <v>277</v>
      </c>
      <c r="C11" s="61">
        <v>13436.61</v>
      </c>
      <c r="D11" s="61">
        <v>21961.66</v>
      </c>
      <c r="E11" s="62">
        <v>96292.12999999999</v>
      </c>
      <c r="F11" s="62">
        <v>113950.49</v>
      </c>
    </row>
    <row r="12" spans="1:7" x14ac:dyDescent="0.25">
      <c r="A12" s="8" t="s">
        <v>233</v>
      </c>
      <c r="B12" s="8" t="s">
        <v>234</v>
      </c>
      <c r="C12" s="61">
        <v>0</v>
      </c>
      <c r="D12" s="61">
        <v>0</v>
      </c>
      <c r="E12" s="62">
        <v>-419807.45</v>
      </c>
      <c r="F12" s="62">
        <v>174970.09</v>
      </c>
    </row>
    <row r="13" spans="1:7" x14ac:dyDescent="0.25">
      <c r="A13" s="8" t="s">
        <v>255</v>
      </c>
      <c r="B13" s="8" t="s">
        <v>256</v>
      </c>
      <c r="C13" s="61">
        <v>-163678.01999999999</v>
      </c>
      <c r="D13" s="61">
        <v>163678</v>
      </c>
      <c r="E13" s="62">
        <v>-361692.55</v>
      </c>
      <c r="F13" s="62">
        <v>361692.53</v>
      </c>
    </row>
    <row r="14" spans="1:7" x14ac:dyDescent="0.25">
      <c r="A14" s="8" t="s">
        <v>125</v>
      </c>
      <c r="B14" s="8" t="s">
        <v>126</v>
      </c>
      <c r="C14" s="61">
        <v>236587.12</v>
      </c>
      <c r="D14" s="61">
        <v>59707.62</v>
      </c>
      <c r="E14" s="62">
        <v>325197.99</v>
      </c>
      <c r="F14" s="62">
        <v>3272.8999999999942</v>
      </c>
    </row>
    <row r="15" spans="1:7" x14ac:dyDescent="0.25">
      <c r="A15" s="8" t="s">
        <v>127</v>
      </c>
      <c r="B15" s="8" t="s">
        <v>128</v>
      </c>
      <c r="C15" s="61">
        <v>1819546</v>
      </c>
      <c r="D15" s="61">
        <v>3311248</v>
      </c>
      <c r="E15" s="62">
        <v>3316033.5767999999</v>
      </c>
      <c r="F15" s="62">
        <v>4252002.5216000006</v>
      </c>
      <c r="G15" s="62"/>
    </row>
    <row r="16" spans="1:7" x14ac:dyDescent="0.25">
      <c r="A16" s="8" t="s">
        <v>278</v>
      </c>
      <c r="B16" s="8" t="s">
        <v>279</v>
      </c>
      <c r="C16" s="61">
        <v>201446.65</v>
      </c>
      <c r="D16" s="61">
        <v>0</v>
      </c>
      <c r="E16" s="62">
        <v>317058.5</v>
      </c>
      <c r="F16" s="62">
        <v>0</v>
      </c>
    </row>
    <row r="17" spans="1:6" x14ac:dyDescent="0.25">
      <c r="A17" s="8" t="s">
        <v>129</v>
      </c>
      <c r="B17" s="8" t="s">
        <v>130</v>
      </c>
      <c r="C17" s="61">
        <v>48271.790000000008</v>
      </c>
      <c r="D17" s="61">
        <v>-197237.77</v>
      </c>
      <c r="E17" s="62">
        <v>453943.68605493353</v>
      </c>
      <c r="F17" s="62">
        <v>-800922</v>
      </c>
    </row>
    <row r="18" spans="1:6" x14ac:dyDescent="0.25">
      <c r="A18" s="8" t="s">
        <v>131</v>
      </c>
      <c r="B18" s="8" t="s">
        <v>132</v>
      </c>
      <c r="C18" s="61">
        <v>1289499</v>
      </c>
      <c r="D18" s="61">
        <v>1706480.3</v>
      </c>
      <c r="E18" s="62">
        <v>2576024.92</v>
      </c>
      <c r="F18" s="62">
        <v>2150853.2999999998</v>
      </c>
    </row>
    <row r="19" spans="1:6" ht="30" customHeight="1" x14ac:dyDescent="0.25">
      <c r="A19" s="63" t="s">
        <v>165</v>
      </c>
      <c r="B19" s="63" t="s">
        <v>209</v>
      </c>
      <c r="C19" s="64">
        <f>SUM(C4:C18)</f>
        <v>15376437.979999997</v>
      </c>
      <c r="D19" s="64">
        <f t="shared" ref="D19:F19" si="0">SUM(D4:D18)</f>
        <v>27297780.910000067</v>
      </c>
      <c r="E19" s="64">
        <f t="shared" si="0"/>
        <v>18279467.721011989</v>
      </c>
      <c r="F19" s="64">
        <f t="shared" si="0"/>
        <v>33116244.177490193</v>
      </c>
    </row>
    <row r="20" spans="1:6" x14ac:dyDescent="0.25">
      <c r="A20" s="8" t="s">
        <v>133</v>
      </c>
      <c r="B20" s="8" t="s">
        <v>134</v>
      </c>
      <c r="C20" s="61">
        <v>2411633.27</v>
      </c>
      <c r="D20" s="61">
        <v>-2789331.9100000039</v>
      </c>
      <c r="E20" s="62">
        <v>1442896.309999909</v>
      </c>
      <c r="F20" s="62">
        <v>-1297317.1599990351</v>
      </c>
    </row>
    <row r="21" spans="1:6" x14ac:dyDescent="0.25">
      <c r="A21" s="8" t="s">
        <v>135</v>
      </c>
      <c r="B21" s="8" t="s">
        <v>136</v>
      </c>
      <c r="C21" s="61">
        <v>-40380.760000000009</v>
      </c>
      <c r="D21" s="61">
        <v>-312042.36</v>
      </c>
      <c r="E21" s="62">
        <v>-83307.280000000028</v>
      </c>
      <c r="F21" s="62">
        <v>-415348.2799999998</v>
      </c>
    </row>
    <row r="22" spans="1:6" x14ac:dyDescent="0.25">
      <c r="A22" s="8" t="s">
        <v>168</v>
      </c>
      <c r="B22" s="8" t="s">
        <v>137</v>
      </c>
      <c r="C22" s="61">
        <v>3044233.2300000023</v>
      </c>
      <c r="D22" s="61">
        <v>828332.05000000959</v>
      </c>
      <c r="E22" s="62">
        <v>1749293.1800005548</v>
      </c>
      <c r="F22" s="62">
        <v>-527136.79000064498</v>
      </c>
    </row>
    <row r="23" spans="1:6" x14ac:dyDescent="0.25">
      <c r="A23" s="8" t="s">
        <v>138</v>
      </c>
      <c r="B23" s="8" t="s">
        <v>139</v>
      </c>
      <c r="C23" s="61">
        <v>244864.05999999979</v>
      </c>
      <c r="D23" s="61">
        <v>220715.88000000009</v>
      </c>
      <c r="E23" s="62">
        <v>249817.4199999999</v>
      </c>
      <c r="F23" s="62">
        <v>226139.88000000009</v>
      </c>
    </row>
    <row r="24" spans="1:6" x14ac:dyDescent="0.25">
      <c r="A24" s="8" t="s">
        <v>140</v>
      </c>
      <c r="B24" s="8" t="s">
        <v>141</v>
      </c>
      <c r="C24" s="7">
        <v>0</v>
      </c>
      <c r="D24" s="7">
        <v>0</v>
      </c>
      <c r="E24" s="62">
        <v>-1622617.16</v>
      </c>
      <c r="F24" s="62">
        <v>209696.42000000039</v>
      </c>
    </row>
    <row r="25" spans="1:6" x14ac:dyDescent="0.25">
      <c r="A25" s="8" t="s">
        <v>142</v>
      </c>
      <c r="B25" s="8" t="s">
        <v>143</v>
      </c>
      <c r="C25" s="61">
        <v>-2068148</v>
      </c>
      <c r="D25" s="61">
        <v>-3057636</v>
      </c>
      <c r="E25" s="62">
        <v>-4187390</v>
      </c>
      <c r="F25" s="62">
        <v>-4421186</v>
      </c>
    </row>
    <row r="26" spans="1:6" x14ac:dyDescent="0.25">
      <c r="A26" s="10" t="s">
        <v>144</v>
      </c>
      <c r="B26" s="10" t="s">
        <v>145</v>
      </c>
      <c r="C26" s="61">
        <v>18968639.779999997</v>
      </c>
      <c r="D26" s="61">
        <v>22187818.570000071</v>
      </c>
      <c r="E26" s="65">
        <v>15828161.19101245</v>
      </c>
      <c r="F26" s="65">
        <v>26891092.247490514</v>
      </c>
    </row>
    <row r="27" spans="1:6" x14ac:dyDescent="0.25">
      <c r="A27" s="8" t="s">
        <v>146</v>
      </c>
      <c r="B27" s="8" t="s">
        <v>147</v>
      </c>
      <c r="E27" s="65"/>
      <c r="F27" s="65"/>
    </row>
    <row r="28" spans="1:6" x14ac:dyDescent="0.25">
      <c r="A28" s="8" t="s">
        <v>148</v>
      </c>
      <c r="B28" s="8" t="s">
        <v>149</v>
      </c>
      <c r="C28" s="61">
        <v>2420994.27</v>
      </c>
      <c r="D28" s="61">
        <v>1698860.81</v>
      </c>
      <c r="E28" s="62">
        <v>7316365.5500000017</v>
      </c>
      <c r="F28" s="62">
        <v>5754302.0000000009</v>
      </c>
    </row>
    <row r="29" spans="1:6" x14ac:dyDescent="0.25">
      <c r="A29" s="8" t="s">
        <v>228</v>
      </c>
      <c r="B29" s="8" t="s">
        <v>229</v>
      </c>
      <c r="C29" s="5">
        <v>2844586.12</v>
      </c>
      <c r="D29" s="5">
        <v>1398115.21</v>
      </c>
      <c r="E29" s="62">
        <v>0.1200000001117587</v>
      </c>
      <c r="F29" s="62">
        <v>0</v>
      </c>
    </row>
    <row r="30" spans="1:6" x14ac:dyDescent="0.25">
      <c r="A30" s="8" t="s">
        <v>172</v>
      </c>
      <c r="B30" s="8" t="s">
        <v>167</v>
      </c>
      <c r="C30" s="61">
        <v>-7756378.6899999939</v>
      </c>
      <c r="D30" s="61">
        <v>-6462529.5199999996</v>
      </c>
      <c r="E30" s="62">
        <v>-60852221.449342653</v>
      </c>
      <c r="F30" s="62">
        <v>-20628074.225540839</v>
      </c>
    </row>
    <row r="31" spans="1:6" x14ac:dyDescent="0.25">
      <c r="A31" s="8" t="s">
        <v>173</v>
      </c>
      <c r="B31" s="8" t="s">
        <v>166</v>
      </c>
      <c r="C31" s="61">
        <v>13699186.550000001</v>
      </c>
      <c r="D31" s="61">
        <v>14478835.25</v>
      </c>
      <c r="E31" s="62">
        <v>37656091.890000001</v>
      </c>
      <c r="F31" s="62">
        <v>31482417.539999999</v>
      </c>
    </row>
    <row r="32" spans="1:6" x14ac:dyDescent="0.25">
      <c r="A32" s="8" t="s">
        <v>150</v>
      </c>
      <c r="B32" s="8" t="s">
        <v>151</v>
      </c>
      <c r="C32" s="61">
        <v>11798822.640000001</v>
      </c>
      <c r="D32" s="61">
        <v>-14636154.15</v>
      </c>
      <c r="E32" s="62">
        <v>39163388.081532896</v>
      </c>
      <c r="F32" s="62">
        <v>-38853371.413470119</v>
      </c>
    </row>
    <row r="33" spans="1:6" x14ac:dyDescent="0.25">
      <c r="A33" s="8" t="s">
        <v>152</v>
      </c>
      <c r="B33" s="8" t="s">
        <v>153</v>
      </c>
      <c r="C33" s="61">
        <v>-4434978.299999997</v>
      </c>
      <c r="D33" s="61">
        <v>-5186005.5699999994</v>
      </c>
      <c r="E33" s="62">
        <v>-18407945.440000009</v>
      </c>
      <c r="F33" s="62">
        <v>-12387891.26</v>
      </c>
    </row>
    <row r="34" spans="1:6" x14ac:dyDescent="0.25">
      <c r="A34" s="8" t="s">
        <v>281</v>
      </c>
      <c r="B34" s="8" t="s">
        <v>263</v>
      </c>
      <c r="C34" s="61">
        <v>-17403400</v>
      </c>
      <c r="D34" s="61">
        <v>0</v>
      </c>
      <c r="E34" s="7">
        <v>0</v>
      </c>
      <c r="F34" s="7">
        <v>0</v>
      </c>
    </row>
    <row r="35" spans="1:6" x14ac:dyDescent="0.25">
      <c r="A35" s="8" t="s">
        <v>262</v>
      </c>
      <c r="B35" s="8" t="s">
        <v>282</v>
      </c>
      <c r="C35" s="61">
        <v>-483578.52</v>
      </c>
      <c r="D35" s="61">
        <v>-480724.32</v>
      </c>
      <c r="E35" s="2">
        <v>-483579</v>
      </c>
      <c r="F35" s="2">
        <v>-480724.32</v>
      </c>
    </row>
    <row r="36" spans="1:6" x14ac:dyDescent="0.25">
      <c r="A36" s="8" t="s">
        <v>261</v>
      </c>
      <c r="B36" s="8" t="s">
        <v>280</v>
      </c>
      <c r="C36" s="61">
        <v>109458</v>
      </c>
      <c r="D36" s="61">
        <v>0</v>
      </c>
      <c r="E36" s="62">
        <v>184279.99</v>
      </c>
      <c r="F36" s="7">
        <v>0</v>
      </c>
    </row>
    <row r="37" spans="1:6" s="3" customFormat="1" x14ac:dyDescent="0.25">
      <c r="A37" s="10" t="s">
        <v>154</v>
      </c>
      <c r="B37" s="10" t="s">
        <v>155</v>
      </c>
      <c r="C37" s="64">
        <f>SUM(C28:C36)</f>
        <v>794712.07000001101</v>
      </c>
      <c r="D37" s="64">
        <f>SUM(D28:D36)</f>
        <v>-9189602.2899999991</v>
      </c>
      <c r="E37" s="64">
        <f>SUM(E28:E36)</f>
        <v>4576379.7421902362</v>
      </c>
      <c r="F37" s="64">
        <f>SUM(F28:F36)</f>
        <v>-35113341.679010957</v>
      </c>
    </row>
    <row r="38" spans="1:6" x14ac:dyDescent="0.25">
      <c r="A38" s="8" t="s">
        <v>156</v>
      </c>
      <c r="B38" s="8" t="s">
        <v>157</v>
      </c>
      <c r="E38" s="8"/>
      <c r="F38" s="8"/>
    </row>
    <row r="39" spans="1:6" x14ac:dyDescent="0.25">
      <c r="A39" s="8" t="s">
        <v>158</v>
      </c>
      <c r="B39" s="8" t="s">
        <v>159</v>
      </c>
      <c r="C39" s="61">
        <v>-12320670.43</v>
      </c>
      <c r="D39" s="61">
        <v>-10240051.550000001</v>
      </c>
      <c r="E39" s="62">
        <v>-12320670.43</v>
      </c>
      <c r="F39" s="62">
        <v>-10240051.550000001</v>
      </c>
    </row>
    <row r="40" spans="1:6" x14ac:dyDescent="0.25">
      <c r="A40" s="8" t="s">
        <v>211</v>
      </c>
      <c r="B40" s="8" t="s">
        <v>227</v>
      </c>
      <c r="C40" s="61">
        <v>0</v>
      </c>
      <c r="D40" s="61">
        <v>0</v>
      </c>
      <c r="E40" s="62">
        <v>-1275489.8799999999</v>
      </c>
      <c r="F40" s="62">
        <v>-626904.02</v>
      </c>
    </row>
    <row r="41" spans="1:6" x14ac:dyDescent="0.25">
      <c r="A41" s="8" t="s">
        <v>283</v>
      </c>
      <c r="B41" s="8" t="s">
        <v>284</v>
      </c>
      <c r="C41" s="61">
        <v>-1561758.96</v>
      </c>
      <c r="D41" s="61">
        <v>-1199127.8700000069</v>
      </c>
      <c r="E41" s="62">
        <v>-2462130.4661839721</v>
      </c>
      <c r="F41" s="62">
        <v>-2458177.7492320263</v>
      </c>
    </row>
    <row r="42" spans="1:6" x14ac:dyDescent="0.25">
      <c r="A42" s="8" t="s">
        <v>240</v>
      </c>
      <c r="B42" s="8" t="s">
        <v>264</v>
      </c>
      <c r="C42" s="61">
        <v>0</v>
      </c>
      <c r="D42" s="61">
        <v>0</v>
      </c>
      <c r="E42" s="62">
        <v>8917360</v>
      </c>
      <c r="F42" s="62">
        <v>3875000</v>
      </c>
    </row>
    <row r="43" spans="1:6" x14ac:dyDescent="0.25">
      <c r="A43" s="8" t="s">
        <v>160</v>
      </c>
      <c r="B43" s="8" t="s">
        <v>161</v>
      </c>
      <c r="C43" s="61">
        <v>-5527511.6600000001</v>
      </c>
      <c r="D43" s="61">
        <v>0</v>
      </c>
      <c r="E43" s="62">
        <v>-5527511.6600000001</v>
      </c>
      <c r="F43" s="62">
        <v>0</v>
      </c>
    </row>
    <row r="44" spans="1:6" x14ac:dyDescent="0.25">
      <c r="A44" s="8" t="s">
        <v>285</v>
      </c>
      <c r="B44" s="8" t="s">
        <v>286</v>
      </c>
      <c r="C44" s="61">
        <v>-246677.31</v>
      </c>
      <c r="D44" s="61">
        <v>0</v>
      </c>
      <c r="E44" s="62">
        <v>0</v>
      </c>
      <c r="F44" s="62"/>
    </row>
    <row r="45" spans="1:6" x14ac:dyDescent="0.25">
      <c r="A45" s="10" t="s">
        <v>162</v>
      </c>
      <c r="B45" s="10" t="s">
        <v>163</v>
      </c>
      <c r="C45" s="64">
        <f>SUM(C39:C44)</f>
        <v>-19656618.359999999</v>
      </c>
      <c r="D45" s="64">
        <f t="shared" ref="D45:F45" si="1">SUM(D39:D44)</f>
        <v>-11439179.420000007</v>
      </c>
      <c r="E45" s="64">
        <f t="shared" si="1"/>
        <v>-12668442.43618397</v>
      </c>
      <c r="F45" s="64">
        <f t="shared" si="1"/>
        <v>-9450133.3192320261</v>
      </c>
    </row>
    <row r="46" spans="1:6" x14ac:dyDescent="0.25">
      <c r="A46" s="10" t="s">
        <v>169</v>
      </c>
      <c r="B46" s="10" t="s">
        <v>164</v>
      </c>
      <c r="C46" s="61">
        <f>C26+C37+C45</f>
        <v>106733.49000000954</v>
      </c>
      <c r="D46" s="61">
        <f t="shared" ref="D46:F46" si="2">D26+D37+D45</f>
        <v>1559036.8600000646</v>
      </c>
      <c r="E46" s="61">
        <f t="shared" si="2"/>
        <v>7736098.4970187135</v>
      </c>
      <c r="F46" s="61">
        <f t="shared" si="2"/>
        <v>-17672382.750752471</v>
      </c>
    </row>
    <row r="47" spans="1:6" x14ac:dyDescent="0.25">
      <c r="A47" s="8" t="s">
        <v>241</v>
      </c>
      <c r="B47" s="8" t="s">
        <v>244</v>
      </c>
      <c r="C47" s="64">
        <v>3187243.02</v>
      </c>
      <c r="D47" s="64">
        <v>1628206.1599999389</v>
      </c>
      <c r="E47" s="65">
        <v>15636685.67029212</v>
      </c>
      <c r="F47" s="65">
        <v>33309068.717782792</v>
      </c>
    </row>
    <row r="48" spans="1:6" x14ac:dyDescent="0.25">
      <c r="A48" s="8" t="s">
        <v>242</v>
      </c>
      <c r="B48" s="8" t="s">
        <v>243</v>
      </c>
      <c r="C48" s="64">
        <v>3293976.34</v>
      </c>
      <c r="D48" s="64">
        <v>3187243.02</v>
      </c>
      <c r="E48" s="62">
        <v>15636685.67029212</v>
      </c>
      <c r="F48" s="62">
        <v>33309068.717782792</v>
      </c>
    </row>
    <row r="51" spans="2:4" x14ac:dyDescent="0.25">
      <c r="B51" s="1" t="s">
        <v>0</v>
      </c>
    </row>
    <row r="53" spans="2:4" x14ac:dyDescent="0.25">
      <c r="C53" s="5" t="s">
        <v>0</v>
      </c>
      <c r="D53" s="5" t="s">
        <v>0</v>
      </c>
    </row>
    <row r="56" spans="2:4" x14ac:dyDescent="0.25">
      <c r="D56" s="5" t="s">
        <v>0</v>
      </c>
    </row>
    <row r="58" spans="2:4" x14ac:dyDescent="0.25">
      <c r="D58" s="5" t="s">
        <v>0</v>
      </c>
    </row>
    <row r="60" spans="2:4" x14ac:dyDescent="0.25">
      <c r="D60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2025-02-26T15:28:26Z</dcterms:modified>
</cp:coreProperties>
</file>